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PR.004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5" l="1"/>
  <c r="A5" i="22" l="1"/>
  <c r="A14" i="26" l="1"/>
  <c r="A11" i="26"/>
  <c r="C49" i="7"/>
  <c r="C48" i="7" l="1"/>
  <c r="B27" i="22"/>
  <c r="B26" i="22"/>
  <c r="A12" i="25" l="1"/>
  <c r="A15" i="25" l="1"/>
  <c r="A9" i="25" l="1"/>
  <c r="A4" i="12" l="1"/>
  <c r="A6" i="13" s="1"/>
  <c r="A5" i="14" s="1"/>
  <c r="A5" i="6" s="1"/>
  <c r="A4" i="17" s="1"/>
  <c r="A5" i="10" s="1"/>
  <c r="A5" i="19" s="1"/>
  <c r="A5" i="25" s="1"/>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<sst xmlns="http://schemas.openxmlformats.org/spreadsheetml/2006/main" count="1029" uniqueCount="586">
  <si>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</si>
  <si>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</si>
  <si>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</si>
  <si>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</si>
  <si>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</si>
  <si>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</si>
  <si>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</si>
  <si>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</si>
  <si>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</si>
  <si>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</si>
  <si>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</si>
  <si>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</si>
  <si>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</si>
  <si>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</si>
  <si>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</si>
  <si>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</si>
  <si>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</si>
  <si>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</si>
  <si>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</si>
  <si>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</si>
  <si>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</si>
  <si>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</si>
  <si>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</si>
  <si>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</si>
  <si>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</si>
  <si>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</si>
  <si>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</si>
  <si>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</si>
  <si>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</si>
  <si>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</si>
  <si>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</si>
  <si>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</si>
  <si>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</si>
  <si>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</si>
  <si>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</si>
  <si>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</si>
  <si>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</si>
  <si>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</si>
  <si>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</si>
  <si>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</si>
  <si>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</si>
  <si>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</si>
  <si>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</si>
  <si>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</si>
  <si>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</si>
  <si>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</si>
  <si>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</si>
  <si>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</si>
  <si>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</si>
  <si>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</si>
  <si>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</si>
  <si>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</si>
  <si>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</si>
  <si>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</si>
  <si>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</si>
  <si>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</si>
  <si>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</si>
  <si>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</si>
  <si>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</si>
  <si>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</si>
  <si>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</si>
  <si>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</si>
  <si>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</si>
  <si>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</si>
  <si>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</si>
  <si>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</si>
  <si>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</si>
  <si>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</si>
  <si>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</si>
  <si>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</si>
  <si>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</si>
  <si>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</si>
  <si>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</si>
  <si>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</si>
  <si>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</si>
  <si>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</si>
  <si>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</si>
  <si>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</si>
  <si>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</si>
  <si>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</si>
  <si>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</si>
  <si>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</si>
  <si>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</si>
  <si>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</si>
  <si>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</si>
  <si>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</si>
  <si>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</si>
  <si>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</si>
  <si>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</si>
  <si>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</si>
  <si>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</si>
  <si>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</si>
  <si>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</si>
  <si>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</si>
  <si>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</si>
  <si>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</si>
  <si>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</si>
  <si>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</si>
  <si>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</si>
  <si>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</si>
  <si>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</si>
  <si>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</si>
  <si>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</si>
  <si>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</si>
  <si>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</si>
  <si>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</si>
  <si>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</si>
  <si>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</si>
  <si>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</si>
  <si>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</si>
  <si>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</si>
  <si>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</si>
  <si>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</si>
  <si>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</si>
  <si>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</si>
  <si>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</si>
  <si>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</si>
  <si>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</si>
  <si>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</si>
  <si>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</si>
  <si>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</si>
  <si>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</si>
  <si>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</si>
  <si>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</si>
  <si>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</si>
  <si>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</si>
  <si>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</si>
  <si>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</si>
  <si>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</si>
  <si>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</si>
  <si>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</si>
  <si>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</si>
  <si>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</si>
  <si>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</si>
  <si>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</si>
  <si>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</si>
  <si>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</si>
  <si>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</si>
  <si>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</si>
  <si>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</si>
  <si>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</si>
  <si>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</si>
  <si>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</si>
  <si>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</si>
  <si>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</si>
  <si>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</si>
  <si>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</si>
  <si>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</si>
  <si>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</si>
  <si>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</si>
  <si>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</si>
  <si>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</si>
  <si>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</si>
  <si>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</si>
  <si>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</si>
  <si>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</si>
  <si>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</si>
  <si>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</si>
  <si>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</si>
  <si>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</si>
  <si>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</si>
  <si>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</si>
  <si>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</si>
  <si>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</si>
  <si>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</si>
  <si>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</si>
  <si>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</si>
  <si>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</si>
  <si>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</si>
  <si>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</si>
  <si>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</si>
  <si>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</si>
  <si>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</si>
  <si>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</si>
  <si>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</si>
  <si>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</si>
  <si>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</si>
  <si>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</si>
  <si>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</si>
  <si>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</si>
  <si>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</si>
  <si>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</si>
  <si>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</si>
  <si>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</si>
  <si>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</si>
  <si>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</si>
  <si>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</si>
  <si>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</si>
  <si>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</si>
  <si>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</si>
  <si>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</si>
  <si>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</si>
  <si>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</si>
  <si>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</si>
  <si>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</si>
  <si>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</si>
  <si>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</si>
  <si>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</si>
  <si>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</si>
  <si>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</si>
  <si>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</si>
  <si>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</si>
  <si>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</si>
  <si>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</si>
  <si>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</si>
  <si>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</si>
  <si>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</si>
  <si>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</si>
  <si>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</si>
  <si>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</si>
  <si>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</si>
  <si>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</si>
  <si>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</si>
  <si>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</si>
  <si>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</si>
  <si>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</si>
  <si>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</si>
  <si>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</si>
  <si>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</si>
  <si>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</si>
  <si>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</si>
  <si>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</si>
  <si>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</si>
  <si>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</si>
  <si>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</si>
  <si>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</si>
  <si>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</si>
  <si>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</si>
  <si>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</si>
  <si>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</si>
  <si>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</si>
  <si>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</si>
  <si>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</si>
  <si>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</si>
  <si>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</si>
  <si>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</si>
  <si>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</si>
  <si>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</si>
  <si>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</si>
  <si>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</si>
  <si>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</si>
  <si>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</si>
  <si>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</si>
  <si>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</si>
  <si>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</si>
  <si>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</si>
  <si>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</si>
  <si>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</si>
  <si>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</si>
  <si>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</si>
  <si>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</si>
  <si>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</si>
  <si>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</si>
  <si>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</si>
  <si>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</si>
  <si>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</si>
  <si>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</si>
  <si>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</si>
  <si>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</si>
  <si>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</si>
  <si>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</si>
  <si>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</si>
  <si>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</si>
  <si>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</si>
  <si>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</si>
  <si>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</si>
  <si>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</si>
  <si>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</si>
  <si>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</si>
  <si>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</si>
  <si>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</si>
  <si>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</si>
  <si>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</si>
  <si>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</si>
  <si>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</si>
  <si>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</si>
  <si>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</si>
  <si>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</si>
  <si>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</si>
  <si>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</si>
  <si>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</si>
  <si>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</si>
  <si>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</si>
  <si>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</si>
  <si>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</si>
  <si>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</si>
  <si>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</si>
  <si>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</si>
  <si>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</si>
  <si>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</si>
  <si>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</si>
  <si>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</si>
  <si>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</si>
  <si>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</si>
  <si>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</si>
  <si>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</si>
  <si>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</si>
  <si>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</si>
  <si>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</si>
  <si>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</si>
  <si>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</si>
  <si>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</si>
  <si>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</si>
  <si>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</si>
  <si>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</si>
  <si>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</si>
  <si>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</si>
  <si>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</si>
  <si>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</si>
  <si>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</si>
  <si>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</si>
  <si>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</si>
  <si>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</si>
  <si>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</si>
  <si>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</si>
  <si>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</si>
  <si>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</si>
  <si>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</si>
  <si>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</si>
  <si>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</si>
  <si>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</si>
  <si>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</si>
  <si>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</si>
  <si>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</si>
  <si>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</si>
  <si>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</si>
  <si>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</si>
  <si>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</si>
  <si>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</si>
  <si>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</si>
  <si>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</si>
  <si>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</si>
  <si>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</si>
  <si>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</si>
  <si>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</si>
  <si>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</si>
  <si>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</si>
  <si>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</si>
  <si>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</si>
  <si>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</si>
  <si>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</si>
  <si>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</si>
  <si>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</si>
  <si>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</si>
  <si>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</si>
  <si>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</si>
  <si>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</si>
  <si>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</si>
  <si>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</si>
  <si>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</si>
  <si>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</si>
  <si>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</si>
  <si>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</si>
  <si>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</si>
  <si>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</si>
  <si>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</si>
  <si>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</si>
  <si>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</si>
  <si>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</si>
  <si>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</si>
  <si>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</si>
  <si>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</si>
  <si>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</si>
  <si>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</si>
  <si>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</si>
  <si>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</si>
  <si>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</si>
  <si>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</si>
  <si>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</si>
  <si>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</si>
  <si>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</si>
  <si>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</si>
  <si>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</si>
  <si>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</si>
  <si>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</si>
  <si>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</si>
  <si>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</si>
  <si>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</si>
  <si>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</si>
  <si>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</si>
  <si>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</si>
  <si>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</si>
  <si>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</si>
  <si>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</si>
  <si>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</si>
  <si>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</si>
  <si>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</si>
  <si>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</si>
  <si>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</si>
  <si>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</si>
  <si>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</si>
  <si>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</si>
  <si>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</si>
  <si>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</si>
  <si>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</si>
  <si>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</si>
  <si>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</si>
  <si>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</si>
  <si>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</si>
  <si>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</si>
  <si>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</si>
  <si>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</si>
  <si>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</si>
  <si>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</si>
  <si>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</si>
  <si>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</si>
  <si>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</si>
  <si>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</si>
  <si>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</si>
  <si>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</si>
  <si>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</si>
  <si>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</si>
  <si>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</si>
  <si>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</si>
  <si>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</si>
  <si>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</si>
  <si>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</si>
  <si>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</si>
  <si>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</si>
  <si>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</si>
  <si>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</si>
  <si>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</si>
  <si>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</si>
  <si>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</si>
  <si>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</si>
  <si>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</si>
  <si>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</si>
  <si>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</si>
  <si>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</si>
  <si>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</si>
  <si>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</si>
  <si>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</si>
  <si>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</si>
  <si>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</si>
  <si>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</si>
  <si>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</si>
  <si>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</si>
  <si>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</si>
  <si>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</si>
  <si>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</si>
  <si>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</si>
  <si>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</si>
  <si>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</si>
  <si>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</si>
  <si>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</si>
  <si>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</si>
  <si>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</si>
  <si>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</si>
  <si>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</si>
  <si>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</si>
  <si>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</si>
  <si>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</si>
  <si>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</si>
  <si>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</si>
  <si>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</si>
  <si>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</si>
  <si>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</si>
  <si>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</si>
  <si>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</si>
  <si>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</si>
  <si>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</si>
  <si>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</si>
  <si>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</si>
  <si>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</si>
  <si>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</si>
  <si>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</si>
  <si>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</si>
  <si>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</si>
  <si>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</si>
  <si>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</si>
  <si>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</si>
  <si>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</si>
  <si>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</si>
  <si>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</si>
  <si>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</si>
  <si>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</si>
  <si>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</si>
  <si>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</si>
  <si>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</si>
  <si>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</si>
  <si>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</si>
  <si>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</si>
  <si>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</si>
  <si>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</si>
  <si>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</si>
  <si>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</si>
  <si>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</si>
  <si>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</si>
  <si>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</si>
  <si>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Реконструкция контактов КСА приводов и разъединителей,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Satec, выполнение функции программной ЭМБ, получение функции осциллографирования аварийных событий.</t>
  </si>
  <si>
    <t>Выполнение данного инвестиционного проекта позволит:
- Интегрировать систему телемеханики ПС Сосновская в существующую автоматизированную системы диспетчерского управления филиала «Энергокомплекс»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</si>
  <si>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</si>
  <si>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</si>
  <si>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</si>
  <si>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</si>
  <si>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</si>
  <si>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</si>
  <si>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</si>
  <si>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</si>
  <si>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</si>
  <si>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</si>
  <si>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</si>
  <si>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</si>
  <si>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</si>
  <si>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</si>
  <si>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</si>
  <si>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</si>
  <si>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</si>
  <si>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</si>
  <si>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</si>
  <si>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</si>
  <si>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</si>
  <si>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</si>
  <si>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</si>
  <si>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</si>
  <si>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</si>
  <si>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</si>
  <si>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</si>
  <si>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</si>
  <si>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</si>
  <si>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</si>
  <si>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</si>
  <si>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</si>
  <si>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</si>
  <si>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</si>
  <si>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ПСТ</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</si>
  <si>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</si>
  <si>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</si>
  <si>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</si>
  <si>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</si>
  <si>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</si>
  <si>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</si>
  <si>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</si>
  <si>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1.12.</t>
  </si>
  <si>
    <t>3.7.</t>
  </si>
  <si>
    <t>Н</t>
  </si>
  <si>
    <t>1.2.4.2</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</si>
  <si>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</si>
  <si>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</si>
  <si>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</si>
  <si>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</si>
  <si>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</si>
  <si>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</si>
  <si>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</si>
  <si>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</si>
  <si>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</si>
  <si>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</si>
  <si>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</si>
  <si>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</si>
  <si>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</si>
  <si>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</si>
  <si>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</si>
  <si>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</si>
  <si>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</si>
  <si>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</si>
  <si>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</si>
  <si>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</si>
  <si>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</si>
  <si>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</si>
  <si>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</si>
  <si>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</si>
  <si>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</si>
  <si>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</si>
  <si>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</si>
  <si>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</si>
  <si>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</si>
  <si>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</si>
  <si>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</si>
  <si>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</si>
  <si>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</si>
  <si>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</si>
  <si>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</si>
  <si>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</si>
  <si>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</si>
  <si>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</si>
  <si>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</si>
  <si>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</si>
  <si>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</si>
  <si>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</si>
  <si>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</si>
  <si>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</si>
  <si>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</si>
  <si>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</si>
  <si>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</si>
  <si>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 xml:space="preserve"> </t>
  </si>
  <si>
    <t>Шкаф телемеханики 4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</si>
</sst>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0" fontId="46" fillId="0" borderId="1" xfId="68"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4" fontId="11" fillId="24" borderId="1" xfId="41" applyNumberFormat="1" applyFont="1" applyFill="1" applyBorder="1"/>
    <xf numFmtId="164" fontId="41" fillId="0" borderId="44" xfId="67"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8" zoomScale="80" zoomScaleSheetLayoutView="80" workbookViewId="0">
      <selection activeCell="C49" sqref="C49"/>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0"/>
      <c r="C1" s="166" t="s">
        <v>70</v>
      </c>
    </row>
    <row r="2" spans="1:19" s="16" customFormat="1" ht="18.75" customHeight="1" x14ac:dyDescent="0.3">
      <c r="A2" s="170"/>
      <c r="C2" s="167" t="s">
        <v>11</v>
      </c>
    </row>
    <row r="3" spans="1:19" s="16" customFormat="1" ht="18.75" x14ac:dyDescent="0.3">
      <c r="A3" s="171"/>
      <c r="C3" s="167" t="s">
        <v>69</v>
      </c>
    </row>
    <row r="4" spans="1:19" s="16" customFormat="1" ht="18.75" x14ac:dyDescent="0.3">
      <c r="A4" s="171"/>
      <c r="E4" s="167"/>
    </row>
    <row r="5" spans="1:19" s="16" customFormat="1" ht="15.75" x14ac:dyDescent="0.25">
      <c r="A5" s="256" t="s">
        <v>581</v>
      </c>
      <c r="B5" s="256"/>
      <c r="C5" s="256"/>
      <c r="D5" s="131"/>
      <c r="E5" s="131"/>
      <c r="F5" s="131"/>
      <c r="G5" s="131"/>
    </row>
    <row r="6" spans="1:19" s="16" customFormat="1" ht="18.75" x14ac:dyDescent="0.3">
      <c r="A6" s="171"/>
      <c r="E6" s="167"/>
    </row>
    <row r="7" spans="1:19" s="16" customFormat="1" ht="18.75" x14ac:dyDescent="0.2">
      <c r="A7" s="260" t="s">
        <v>10</v>
      </c>
      <c r="B7" s="260"/>
      <c r="C7" s="260"/>
      <c r="D7" s="168"/>
      <c r="E7" s="168"/>
      <c r="F7" s="168"/>
      <c r="G7" s="168"/>
      <c r="H7" s="168"/>
      <c r="I7" s="168"/>
      <c r="J7" s="168"/>
      <c r="K7" s="168"/>
      <c r="L7" s="168"/>
      <c r="M7" s="168"/>
      <c r="N7" s="168"/>
      <c r="O7" s="168"/>
      <c r="P7" s="168"/>
      <c r="Q7" s="168"/>
      <c r="R7" s="168"/>
      <c r="S7" s="168"/>
    </row>
    <row r="8" spans="1:19" s="16" customFormat="1" ht="18.75" x14ac:dyDescent="0.2">
      <c r="A8" s="172"/>
      <c r="B8" s="172"/>
      <c r="C8" s="172"/>
      <c r="D8" s="172"/>
      <c r="E8" s="172"/>
      <c r="F8" s="168"/>
      <c r="G8" s="168"/>
      <c r="H8" s="168"/>
      <c r="I8" s="168"/>
      <c r="J8" s="168"/>
      <c r="K8" s="168"/>
      <c r="L8" s="168"/>
      <c r="M8" s="168"/>
      <c r="N8" s="168"/>
      <c r="O8" s="168"/>
      <c r="P8" s="168"/>
      <c r="Q8" s="168"/>
      <c r="R8" s="168"/>
      <c r="S8" s="168"/>
    </row>
    <row r="9" spans="1:19" s="16" customFormat="1" ht="36" customHeight="1" x14ac:dyDescent="0.2">
      <c r="A9" s="261" t="s">
        <v>523</v>
      </c>
      <c r="B9" s="261"/>
      <c r="C9" s="261"/>
      <c r="D9" s="173"/>
      <c r="E9" s="173"/>
      <c r="F9" s="168"/>
      <c r="G9" s="168"/>
      <c r="H9" s="168"/>
      <c r="I9" s="168"/>
      <c r="J9" s="168"/>
      <c r="K9" s="168"/>
      <c r="L9" s="168"/>
      <c r="M9" s="168"/>
      <c r="N9" s="168"/>
      <c r="O9" s="168"/>
      <c r="P9" s="168"/>
      <c r="Q9" s="168"/>
      <c r="R9" s="168"/>
      <c r="S9" s="168"/>
    </row>
    <row r="10" spans="1:19" s="16" customFormat="1" ht="18.75" x14ac:dyDescent="0.2">
      <c r="A10" s="257" t="s">
        <v>9</v>
      </c>
      <c r="B10" s="257"/>
      <c r="C10" s="257"/>
      <c r="D10" s="174"/>
      <c r="E10" s="174"/>
      <c r="F10" s="168"/>
      <c r="G10" s="168"/>
      <c r="H10" s="168"/>
      <c r="I10" s="168"/>
      <c r="J10" s="168"/>
      <c r="K10" s="168"/>
      <c r="L10" s="168"/>
      <c r="M10" s="168"/>
      <c r="N10" s="168"/>
      <c r="O10" s="168"/>
      <c r="P10" s="168"/>
      <c r="Q10" s="168"/>
      <c r="R10" s="168"/>
      <c r="S10" s="168"/>
    </row>
    <row r="11" spans="1:19" s="16" customFormat="1" ht="18.75" x14ac:dyDescent="0.2">
      <c r="A11" s="172"/>
      <c r="B11" s="172"/>
      <c r="C11" s="172"/>
      <c r="D11" s="172"/>
      <c r="E11" s="172"/>
      <c r="F11" s="168"/>
      <c r="G11" s="168"/>
      <c r="H11" s="168"/>
      <c r="I11" s="168"/>
      <c r="J11" s="168"/>
      <c r="K11" s="168"/>
      <c r="L11" s="168"/>
      <c r="M11" s="168"/>
      <c r="N11" s="168"/>
      <c r="O11" s="168"/>
      <c r="P11" s="168"/>
      <c r="Q11" s="168"/>
      <c r="R11" s="168"/>
      <c r="S11" s="168"/>
    </row>
    <row r="12" spans="1:19" s="16" customFormat="1" ht="18.75" x14ac:dyDescent="0.2">
      <c r="A12" s="261" t="s">
        <v>537</v>
      </c>
      <c r="B12" s="261"/>
      <c r="C12" s="261"/>
      <c r="D12" s="173"/>
      <c r="E12" s="173"/>
      <c r="F12" s="168"/>
      <c r="G12" s="168"/>
      <c r="H12" s="168"/>
      <c r="I12" s="168"/>
      <c r="J12" s="168"/>
      <c r="K12" s="168"/>
      <c r="L12" s="168"/>
      <c r="M12" s="168"/>
      <c r="N12" s="168"/>
      <c r="O12" s="168"/>
      <c r="P12" s="168"/>
      <c r="Q12" s="168"/>
      <c r="R12" s="168"/>
      <c r="S12" s="168"/>
    </row>
    <row r="13" spans="1:19" s="16" customFormat="1" ht="18.75" x14ac:dyDescent="0.2">
      <c r="A13" s="257" t="s">
        <v>8</v>
      </c>
      <c r="B13" s="257"/>
      <c r="C13" s="257"/>
      <c r="D13" s="174"/>
      <c r="E13" s="174"/>
      <c r="F13" s="168"/>
      <c r="G13" s="168"/>
      <c r="H13" s="168"/>
      <c r="I13" s="168"/>
      <c r="J13" s="168"/>
      <c r="K13" s="168"/>
      <c r="L13" s="168"/>
      <c r="M13" s="168"/>
      <c r="N13" s="168"/>
      <c r="O13" s="168"/>
      <c r="P13" s="168"/>
      <c r="Q13" s="168"/>
      <c r="R13" s="168"/>
      <c r="S13" s="168"/>
    </row>
    <row r="14" spans="1:19"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row>
    <row r="15" spans="1:19" s="176" customFormat="1" ht="49.5" customHeight="1" x14ac:dyDescent="0.2">
      <c r="A15" s="262" t="s">
        <v>538</v>
      </c>
      <c r="B15" s="262"/>
      <c r="C15" s="262"/>
      <c r="D15" s="173"/>
      <c r="E15" s="173"/>
      <c r="F15" s="173"/>
      <c r="G15" s="173"/>
      <c r="H15" s="173"/>
      <c r="I15" s="173"/>
      <c r="J15" s="173"/>
      <c r="K15" s="173"/>
      <c r="L15" s="173"/>
      <c r="M15" s="173"/>
      <c r="N15" s="173"/>
      <c r="O15" s="173"/>
      <c r="P15" s="173"/>
      <c r="Q15" s="173"/>
      <c r="R15" s="173"/>
      <c r="S15" s="173"/>
    </row>
    <row r="16" spans="1:19" s="176" customFormat="1" ht="15" customHeight="1" x14ac:dyDescent="0.2">
      <c r="A16" s="257" t="s">
        <v>7</v>
      </c>
      <c r="B16" s="257"/>
      <c r="C16" s="257"/>
      <c r="D16" s="174"/>
      <c r="E16" s="174"/>
      <c r="F16" s="174"/>
      <c r="G16" s="174"/>
      <c r="H16" s="174"/>
      <c r="I16" s="174"/>
      <c r="J16" s="174"/>
      <c r="K16" s="174"/>
      <c r="L16" s="174"/>
      <c r="M16" s="174"/>
      <c r="N16" s="174"/>
      <c r="O16" s="174"/>
      <c r="P16" s="174"/>
      <c r="Q16" s="174"/>
      <c r="R16" s="174"/>
      <c r="S16" s="174"/>
    </row>
    <row r="17" spans="1:19" s="176" customFormat="1" ht="15" customHeight="1" x14ac:dyDescent="0.2">
      <c r="A17" s="177"/>
      <c r="B17" s="177"/>
      <c r="C17" s="177"/>
      <c r="D17" s="177"/>
      <c r="E17" s="177"/>
      <c r="F17" s="177"/>
      <c r="G17" s="177"/>
      <c r="H17" s="177"/>
      <c r="I17" s="177"/>
      <c r="J17" s="177"/>
      <c r="K17" s="177"/>
      <c r="L17" s="177"/>
      <c r="M17" s="177"/>
      <c r="N17" s="177"/>
      <c r="O17" s="177"/>
      <c r="P17" s="177"/>
    </row>
    <row r="18" spans="1:19" s="176" customFormat="1" ht="15" customHeight="1" x14ac:dyDescent="0.2">
      <c r="A18" s="258" t="s">
        <v>465</v>
      </c>
      <c r="B18" s="259"/>
      <c r="C18" s="259"/>
      <c r="D18" s="178"/>
      <c r="E18" s="178"/>
      <c r="F18" s="178"/>
      <c r="G18" s="178"/>
      <c r="H18" s="178"/>
      <c r="I18" s="178"/>
      <c r="J18" s="178"/>
      <c r="K18" s="178"/>
      <c r="L18" s="178"/>
      <c r="M18" s="178"/>
      <c r="N18" s="178"/>
      <c r="O18" s="178"/>
      <c r="P18" s="178"/>
      <c r="Q18" s="178"/>
      <c r="R18" s="178"/>
      <c r="S18" s="178"/>
    </row>
    <row r="19" spans="1:19" s="176" customFormat="1" ht="15" customHeight="1" x14ac:dyDescent="0.2">
      <c r="A19" s="174"/>
      <c r="B19" s="174"/>
      <c r="C19" s="174"/>
      <c r="D19" s="174"/>
      <c r="E19" s="174"/>
      <c r="F19" s="177"/>
      <c r="G19" s="177"/>
      <c r="H19" s="177"/>
      <c r="I19" s="177"/>
      <c r="J19" s="177"/>
      <c r="K19" s="177"/>
      <c r="L19" s="177"/>
      <c r="M19" s="177"/>
      <c r="N19" s="177"/>
      <c r="O19" s="177"/>
      <c r="P19" s="177"/>
    </row>
    <row r="20" spans="1:19" s="176" customFormat="1" ht="39.75" customHeight="1" x14ac:dyDescent="0.2">
      <c r="A20" s="179" t="s">
        <v>6</v>
      </c>
      <c r="B20" s="180" t="s">
        <v>68</v>
      </c>
      <c r="C20" s="139" t="s">
        <v>67</v>
      </c>
      <c r="D20" s="181"/>
      <c r="E20" s="181"/>
      <c r="F20" s="152"/>
      <c r="G20" s="152"/>
      <c r="H20" s="152"/>
      <c r="I20" s="152"/>
      <c r="J20" s="152"/>
      <c r="K20" s="152"/>
      <c r="L20" s="152"/>
      <c r="M20" s="152"/>
      <c r="N20" s="152"/>
      <c r="O20" s="152"/>
      <c r="P20" s="152"/>
      <c r="Q20" s="182"/>
      <c r="R20" s="182"/>
      <c r="S20" s="182"/>
    </row>
    <row r="21" spans="1:19" s="176" customFormat="1" ht="16.5" customHeight="1" x14ac:dyDescent="0.2">
      <c r="A21" s="139">
        <v>1</v>
      </c>
      <c r="B21" s="180">
        <v>2</v>
      </c>
      <c r="C21" s="139">
        <v>3</v>
      </c>
      <c r="D21" s="181"/>
      <c r="E21" s="181"/>
      <c r="F21" s="152"/>
      <c r="G21" s="152"/>
      <c r="H21" s="152"/>
      <c r="I21" s="152"/>
      <c r="J21" s="152"/>
      <c r="K21" s="152"/>
      <c r="L21" s="152"/>
      <c r="M21" s="152"/>
      <c r="N21" s="152"/>
      <c r="O21" s="152"/>
      <c r="P21" s="152"/>
      <c r="Q21" s="182"/>
      <c r="R21" s="182"/>
      <c r="S21" s="182"/>
    </row>
    <row r="22" spans="1:19" s="176" customFormat="1" ht="39" customHeight="1" x14ac:dyDescent="0.2">
      <c r="A22" s="28" t="s">
        <v>66</v>
      </c>
      <c r="B22" s="183" t="s">
        <v>318</v>
      </c>
      <c r="C22" s="184" t="s">
        <v>536</v>
      </c>
      <c r="D22" s="181"/>
      <c r="E22" s="181"/>
      <c r="F22" s="152"/>
      <c r="G22" s="152"/>
      <c r="H22" s="152"/>
      <c r="I22" s="152"/>
      <c r="J22" s="152"/>
      <c r="K22" s="152"/>
      <c r="L22" s="152"/>
      <c r="M22" s="152"/>
      <c r="N22" s="152"/>
      <c r="O22" s="152"/>
      <c r="P22" s="152"/>
      <c r="Q22" s="182"/>
      <c r="R22" s="182"/>
      <c r="S22" s="182"/>
    </row>
    <row r="23" spans="1:19" s="176" customFormat="1" ht="41.25" customHeight="1" x14ac:dyDescent="0.2">
      <c r="A23" s="28" t="s">
        <v>64</v>
      </c>
      <c r="B23" s="35" t="s">
        <v>65</v>
      </c>
      <c r="C23" s="139" t="s">
        <v>487</v>
      </c>
      <c r="D23" s="181"/>
      <c r="E23" s="181"/>
      <c r="F23" s="152"/>
      <c r="G23" s="152"/>
      <c r="H23" s="152"/>
      <c r="I23" s="152"/>
      <c r="J23" s="152"/>
      <c r="K23" s="152"/>
      <c r="L23" s="152"/>
      <c r="M23" s="152"/>
      <c r="N23" s="152"/>
      <c r="O23" s="152"/>
      <c r="P23" s="152"/>
      <c r="Q23" s="182"/>
      <c r="R23" s="182"/>
      <c r="S23" s="182"/>
    </row>
    <row r="24" spans="1:19" s="176" customFormat="1" ht="22.5" customHeight="1" x14ac:dyDescent="0.2">
      <c r="A24" s="253"/>
      <c r="B24" s="254"/>
      <c r="C24" s="255"/>
      <c r="D24" s="181"/>
      <c r="E24" s="181"/>
      <c r="F24" s="152"/>
      <c r="G24" s="152"/>
      <c r="H24" s="152"/>
      <c r="I24" s="152"/>
      <c r="J24" s="152"/>
      <c r="K24" s="152"/>
      <c r="L24" s="152"/>
      <c r="M24" s="152"/>
      <c r="N24" s="152"/>
      <c r="O24" s="152"/>
      <c r="P24" s="152"/>
      <c r="Q24" s="182"/>
      <c r="R24" s="182"/>
      <c r="S24" s="182"/>
    </row>
    <row r="25" spans="1:19" s="176" customFormat="1" ht="58.5" customHeight="1" x14ac:dyDescent="0.2">
      <c r="A25" s="28" t="s">
        <v>63</v>
      </c>
      <c r="B25" s="128" t="s">
        <v>414</v>
      </c>
      <c r="C25" s="225" t="s">
        <v>519</v>
      </c>
      <c r="D25" s="181"/>
      <c r="E25" s="152"/>
      <c r="F25" s="152"/>
      <c r="G25" s="152"/>
      <c r="H25" s="152"/>
      <c r="I25" s="152"/>
      <c r="J25" s="152"/>
      <c r="K25" s="152"/>
      <c r="L25" s="152"/>
      <c r="M25" s="152"/>
      <c r="N25" s="152"/>
      <c r="O25" s="152"/>
      <c r="P25" s="182"/>
      <c r="Q25" s="182"/>
      <c r="R25" s="182"/>
      <c r="S25" s="182"/>
    </row>
    <row r="26" spans="1:19" s="176" customFormat="1" ht="42.75" customHeight="1" x14ac:dyDescent="0.2">
      <c r="A26" s="28" t="s">
        <v>62</v>
      </c>
      <c r="B26" s="128" t="s">
        <v>76</v>
      </c>
      <c r="C26" s="225" t="s">
        <v>580</v>
      </c>
      <c r="D26" s="181"/>
      <c r="E26" s="152"/>
      <c r="F26" s="152"/>
      <c r="G26" s="152"/>
      <c r="H26" s="152"/>
      <c r="I26" s="152"/>
      <c r="J26" s="152"/>
      <c r="K26" s="152"/>
      <c r="L26" s="152"/>
      <c r="M26" s="152"/>
      <c r="N26" s="152"/>
      <c r="O26" s="152"/>
      <c r="P26" s="182"/>
      <c r="Q26" s="182"/>
      <c r="R26" s="182"/>
      <c r="S26" s="182"/>
    </row>
    <row r="27" spans="1:19" s="176" customFormat="1" ht="51.75" customHeight="1" x14ac:dyDescent="0.2">
      <c r="A27" s="28" t="s">
        <v>60</v>
      </c>
      <c r="B27" s="128" t="s">
        <v>75</v>
      </c>
      <c r="C27" s="225" t="s">
        <v>521</v>
      </c>
      <c r="D27" s="181"/>
      <c r="E27" s="152"/>
      <c r="F27" s="152"/>
      <c r="G27" s="152"/>
      <c r="H27" s="152"/>
      <c r="I27" s="152"/>
      <c r="J27" s="152"/>
      <c r="K27" s="152"/>
      <c r="L27" s="152"/>
      <c r="M27" s="152"/>
      <c r="N27" s="152"/>
      <c r="O27" s="152"/>
      <c r="P27" s="182"/>
      <c r="Q27" s="182"/>
      <c r="R27" s="182"/>
      <c r="S27" s="182"/>
    </row>
    <row r="28" spans="1:19" s="176" customFormat="1" ht="42.75" customHeight="1" x14ac:dyDescent="0.2">
      <c r="A28" s="28" t="s">
        <v>59</v>
      </c>
      <c r="B28" s="128" t="s">
        <v>415</v>
      </c>
      <c r="C28" s="225" t="s">
        <v>486</v>
      </c>
      <c r="D28" s="181"/>
      <c r="E28" s="152"/>
      <c r="F28" s="152"/>
      <c r="G28" s="152"/>
      <c r="H28" s="152"/>
      <c r="I28" s="152"/>
      <c r="J28" s="152"/>
      <c r="K28" s="152"/>
      <c r="L28" s="152"/>
      <c r="M28" s="152"/>
      <c r="N28" s="152"/>
      <c r="O28" s="152"/>
      <c r="P28" s="182"/>
      <c r="Q28" s="182"/>
      <c r="R28" s="182"/>
      <c r="S28" s="182"/>
    </row>
    <row r="29" spans="1:19" s="176" customFormat="1" ht="51.75" customHeight="1" x14ac:dyDescent="0.2">
      <c r="A29" s="28" t="s">
        <v>57</v>
      </c>
      <c r="B29" s="128" t="s">
        <v>416</v>
      </c>
      <c r="C29" s="225" t="s">
        <v>486</v>
      </c>
      <c r="D29" s="181"/>
      <c r="E29" s="152"/>
      <c r="F29" s="152"/>
      <c r="G29" s="152"/>
      <c r="H29" s="152"/>
      <c r="I29" s="152"/>
      <c r="J29" s="152"/>
      <c r="K29" s="152"/>
      <c r="L29" s="152"/>
      <c r="M29" s="152"/>
      <c r="N29" s="152"/>
      <c r="O29" s="152"/>
      <c r="P29" s="182"/>
      <c r="Q29" s="182"/>
      <c r="R29" s="182"/>
      <c r="S29" s="182"/>
    </row>
    <row r="30" spans="1:19" s="176" customFormat="1" ht="51.75" customHeight="1" x14ac:dyDescent="0.2">
      <c r="A30" s="28" t="s">
        <v>55</v>
      </c>
      <c r="B30" s="128" t="s">
        <v>417</v>
      </c>
      <c r="C30" s="225" t="s">
        <v>486</v>
      </c>
      <c r="D30" s="181"/>
      <c r="E30" s="152"/>
      <c r="F30" s="152"/>
      <c r="G30" s="152"/>
      <c r="H30" s="152"/>
      <c r="I30" s="152"/>
      <c r="J30" s="152"/>
      <c r="K30" s="152"/>
      <c r="L30" s="152"/>
      <c r="M30" s="152"/>
      <c r="N30" s="152"/>
      <c r="O30" s="152"/>
      <c r="P30" s="182"/>
      <c r="Q30" s="182"/>
      <c r="R30" s="182"/>
      <c r="S30" s="182"/>
    </row>
    <row r="31" spans="1:19" s="176" customFormat="1" ht="51.75" customHeight="1" x14ac:dyDescent="0.2">
      <c r="A31" s="28" t="s">
        <v>74</v>
      </c>
      <c r="B31" s="128" t="s">
        <v>418</v>
      </c>
      <c r="C31" s="225" t="s">
        <v>486</v>
      </c>
      <c r="D31" s="181"/>
      <c r="E31" s="152"/>
      <c r="F31" s="152"/>
      <c r="G31" s="152"/>
      <c r="H31" s="152"/>
      <c r="I31" s="152"/>
      <c r="J31" s="152"/>
      <c r="K31" s="152"/>
      <c r="L31" s="152"/>
      <c r="M31" s="152"/>
      <c r="N31" s="152"/>
      <c r="O31" s="152"/>
      <c r="P31" s="182"/>
      <c r="Q31" s="182"/>
      <c r="R31" s="182"/>
      <c r="S31" s="182"/>
    </row>
    <row r="32" spans="1:19" s="176" customFormat="1" ht="51.75" customHeight="1" x14ac:dyDescent="0.2">
      <c r="A32" s="28" t="s">
        <v>72</v>
      </c>
      <c r="B32" s="128" t="s">
        <v>419</v>
      </c>
      <c r="C32" s="225" t="s">
        <v>486</v>
      </c>
      <c r="D32" s="181"/>
      <c r="E32" s="152"/>
      <c r="F32" s="152"/>
      <c r="G32" s="152"/>
      <c r="H32" s="152"/>
      <c r="I32" s="152"/>
      <c r="J32" s="152"/>
      <c r="K32" s="152"/>
      <c r="L32" s="152"/>
      <c r="M32" s="152"/>
      <c r="N32" s="152"/>
      <c r="O32" s="152"/>
      <c r="P32" s="182"/>
      <c r="Q32" s="182"/>
      <c r="R32" s="182"/>
      <c r="S32" s="182"/>
    </row>
    <row r="33" spans="1:19" s="176" customFormat="1" ht="101.25" customHeight="1" x14ac:dyDescent="0.2">
      <c r="A33" s="28" t="s">
        <v>71</v>
      </c>
      <c r="B33" s="128" t="s">
        <v>420</v>
      </c>
      <c r="C33" s="225" t="s">
        <v>522</v>
      </c>
      <c r="D33" s="181"/>
      <c r="E33" s="152"/>
      <c r="F33" s="152"/>
      <c r="G33" s="152"/>
      <c r="H33" s="152"/>
      <c r="I33" s="152"/>
      <c r="J33" s="152"/>
      <c r="K33" s="152"/>
      <c r="L33" s="152"/>
      <c r="M33" s="152"/>
      <c r="N33" s="152"/>
      <c r="O33" s="152"/>
      <c r="P33" s="182"/>
      <c r="Q33" s="182"/>
      <c r="R33" s="182"/>
      <c r="S33" s="182"/>
    </row>
    <row r="34" spans="1:19" ht="111" customHeight="1" x14ac:dyDescent="0.25">
      <c r="A34" s="28" t="s">
        <v>434</v>
      </c>
      <c r="B34" s="128" t="s">
        <v>421</v>
      </c>
      <c r="C34" s="225" t="s">
        <v>486</v>
      </c>
      <c r="D34" s="185"/>
      <c r="E34" s="185"/>
      <c r="F34" s="185"/>
      <c r="G34" s="185"/>
      <c r="H34" s="185"/>
      <c r="I34" s="185"/>
      <c r="J34" s="185"/>
      <c r="K34" s="185"/>
      <c r="L34" s="185"/>
      <c r="M34" s="185"/>
      <c r="N34" s="185"/>
      <c r="O34" s="185"/>
      <c r="P34" s="185"/>
      <c r="Q34" s="185"/>
      <c r="R34" s="185"/>
      <c r="S34" s="185"/>
    </row>
    <row r="35" spans="1:19" ht="58.5" customHeight="1" x14ac:dyDescent="0.25">
      <c r="A35" s="28" t="s">
        <v>424</v>
      </c>
      <c r="B35" s="128" t="s">
        <v>73</v>
      </c>
      <c r="C35" s="225" t="s">
        <v>486</v>
      </c>
      <c r="D35" s="185"/>
      <c r="E35" s="185"/>
      <c r="F35" s="185"/>
      <c r="G35" s="185"/>
      <c r="H35" s="185"/>
      <c r="I35" s="185"/>
      <c r="J35" s="185"/>
      <c r="K35" s="185"/>
      <c r="L35" s="185"/>
      <c r="M35" s="185"/>
      <c r="N35" s="185"/>
      <c r="O35" s="185"/>
      <c r="P35" s="185"/>
      <c r="Q35" s="185"/>
      <c r="R35" s="185"/>
      <c r="S35" s="185"/>
    </row>
    <row r="36" spans="1:19" ht="51.75" customHeight="1" x14ac:dyDescent="0.25">
      <c r="A36" s="28" t="s">
        <v>435</v>
      </c>
      <c r="B36" s="128" t="s">
        <v>422</v>
      </c>
      <c r="C36" s="225" t="s">
        <v>486</v>
      </c>
      <c r="D36" s="185"/>
      <c r="E36" s="185"/>
      <c r="F36" s="185"/>
      <c r="G36" s="185"/>
      <c r="H36" s="185"/>
      <c r="I36" s="185"/>
      <c r="J36" s="185"/>
      <c r="K36" s="185"/>
      <c r="L36" s="185"/>
      <c r="M36" s="185"/>
      <c r="N36" s="185"/>
      <c r="O36" s="185"/>
      <c r="P36" s="185"/>
      <c r="Q36" s="185"/>
      <c r="R36" s="185"/>
      <c r="S36" s="185"/>
    </row>
    <row r="37" spans="1:19" ht="43.5" customHeight="1" x14ac:dyDescent="0.25">
      <c r="A37" s="28" t="s">
        <v>425</v>
      </c>
      <c r="B37" s="128" t="s">
        <v>423</v>
      </c>
      <c r="C37" s="225" t="s">
        <v>329</v>
      </c>
      <c r="D37" s="185"/>
      <c r="E37" s="185"/>
      <c r="F37" s="185"/>
      <c r="G37" s="185"/>
      <c r="H37" s="185"/>
      <c r="I37" s="185"/>
      <c r="J37" s="185"/>
      <c r="K37" s="185"/>
      <c r="L37" s="185"/>
      <c r="M37" s="185"/>
      <c r="N37" s="185"/>
      <c r="O37" s="185"/>
      <c r="P37" s="185"/>
      <c r="Q37" s="185"/>
      <c r="R37" s="185"/>
      <c r="S37" s="185"/>
    </row>
    <row r="38" spans="1:19" ht="43.5" customHeight="1" x14ac:dyDescent="0.25">
      <c r="A38" s="28" t="s">
        <v>436</v>
      </c>
      <c r="B38" s="128" t="s">
        <v>231</v>
      </c>
      <c r="C38" s="225" t="s">
        <v>486</v>
      </c>
      <c r="D38" s="185"/>
      <c r="E38" s="185"/>
      <c r="F38" s="185"/>
      <c r="G38" s="185"/>
      <c r="H38" s="185"/>
      <c r="I38" s="185"/>
      <c r="J38" s="185"/>
      <c r="K38" s="185"/>
      <c r="L38" s="185"/>
      <c r="M38" s="185"/>
      <c r="N38" s="185"/>
      <c r="O38" s="185"/>
      <c r="P38" s="185"/>
      <c r="Q38" s="185"/>
      <c r="R38" s="185"/>
      <c r="S38" s="185"/>
    </row>
    <row r="39" spans="1:19" ht="23.25" customHeight="1" x14ac:dyDescent="0.25">
      <c r="A39" s="253"/>
      <c r="B39" s="254"/>
      <c r="C39" s="255"/>
      <c r="D39" s="185"/>
      <c r="E39" s="185"/>
      <c r="F39" s="185"/>
      <c r="G39" s="185"/>
      <c r="H39" s="185"/>
      <c r="I39" s="185"/>
      <c r="J39" s="185"/>
      <c r="K39" s="185"/>
      <c r="L39" s="185"/>
      <c r="M39" s="185"/>
      <c r="N39" s="185"/>
      <c r="O39" s="185"/>
      <c r="P39" s="185"/>
      <c r="Q39" s="185"/>
      <c r="R39" s="185"/>
      <c r="S39" s="185"/>
    </row>
    <row r="40" spans="1:19" ht="63" x14ac:dyDescent="0.25">
      <c r="A40" s="28" t="s">
        <v>426</v>
      </c>
      <c r="B40" s="128" t="s">
        <v>478</v>
      </c>
      <c r="C40" s="187">
        <f>C48</f>
        <v>59.777467999999999</v>
      </c>
      <c r="D40" s="185"/>
      <c r="E40" s="185"/>
      <c r="F40" s="185"/>
      <c r="G40" s="185"/>
      <c r="H40" s="185"/>
      <c r="I40" s="185"/>
      <c r="J40" s="185"/>
      <c r="K40" s="185"/>
      <c r="L40" s="185"/>
      <c r="M40" s="185"/>
      <c r="N40" s="185"/>
      <c r="O40" s="185"/>
      <c r="P40" s="185"/>
      <c r="Q40" s="185"/>
      <c r="R40" s="185"/>
      <c r="S40" s="185"/>
    </row>
    <row r="41" spans="1:19" ht="105.75" customHeight="1" x14ac:dyDescent="0.25">
      <c r="A41" s="28" t="s">
        <v>437</v>
      </c>
      <c r="B41" s="128" t="s">
        <v>460</v>
      </c>
      <c r="C41" s="188" t="s">
        <v>485</v>
      </c>
      <c r="D41" s="185"/>
      <c r="E41" s="185"/>
      <c r="F41" s="185"/>
      <c r="G41" s="185"/>
      <c r="H41" s="185"/>
      <c r="I41" s="185"/>
      <c r="J41" s="185"/>
      <c r="K41" s="185"/>
      <c r="L41" s="185"/>
      <c r="M41" s="185"/>
      <c r="N41" s="185"/>
      <c r="O41" s="185"/>
      <c r="P41" s="185"/>
      <c r="Q41" s="185"/>
      <c r="R41" s="185"/>
      <c r="S41" s="185"/>
    </row>
    <row r="42" spans="1:19" ht="83.25" customHeight="1" x14ac:dyDescent="0.25">
      <c r="A42" s="28" t="s">
        <v>427</v>
      </c>
      <c r="B42" s="128" t="s">
        <v>475</v>
      </c>
      <c r="C42" s="188" t="s">
        <v>485</v>
      </c>
      <c r="D42" s="185"/>
      <c r="E42" s="185"/>
      <c r="F42" s="185"/>
      <c r="G42" s="185"/>
      <c r="H42" s="185"/>
      <c r="I42" s="185"/>
      <c r="J42" s="185"/>
      <c r="K42" s="185"/>
      <c r="L42" s="185"/>
      <c r="M42" s="185"/>
      <c r="N42" s="185"/>
      <c r="O42" s="185"/>
      <c r="P42" s="185"/>
      <c r="Q42" s="185"/>
      <c r="R42" s="185"/>
      <c r="S42" s="185"/>
    </row>
    <row r="43" spans="1:19" ht="186" customHeight="1" x14ac:dyDescent="0.25">
      <c r="A43" s="28" t="s">
        <v>440</v>
      </c>
      <c r="B43" s="128" t="s">
        <v>441</v>
      </c>
      <c r="C43" s="188" t="s">
        <v>485</v>
      </c>
      <c r="D43" s="185"/>
      <c r="E43" s="185"/>
      <c r="F43" s="185"/>
      <c r="G43" s="185"/>
      <c r="H43" s="185"/>
      <c r="I43" s="185"/>
      <c r="J43" s="185"/>
      <c r="K43" s="185"/>
      <c r="L43" s="185"/>
      <c r="M43" s="185"/>
      <c r="N43" s="185"/>
      <c r="O43" s="185"/>
      <c r="P43" s="185"/>
      <c r="Q43" s="185"/>
      <c r="R43" s="185"/>
      <c r="S43" s="185"/>
    </row>
    <row r="44" spans="1:19" ht="111" customHeight="1" x14ac:dyDescent="0.25">
      <c r="A44" s="28" t="s">
        <v>428</v>
      </c>
      <c r="B44" s="128" t="s">
        <v>466</v>
      </c>
      <c r="C44" s="188" t="s">
        <v>485</v>
      </c>
      <c r="D44" s="185"/>
      <c r="E44" s="185"/>
      <c r="F44" s="185"/>
      <c r="G44" s="185"/>
      <c r="H44" s="185"/>
      <c r="I44" s="185"/>
      <c r="J44" s="185"/>
      <c r="K44" s="185"/>
      <c r="L44" s="185"/>
      <c r="M44" s="185"/>
      <c r="N44" s="185"/>
      <c r="O44" s="185"/>
      <c r="P44" s="185"/>
      <c r="Q44" s="185"/>
      <c r="R44" s="185"/>
      <c r="S44" s="185"/>
    </row>
    <row r="45" spans="1:19" ht="120" customHeight="1" x14ac:dyDescent="0.25">
      <c r="A45" s="28" t="s">
        <v>461</v>
      </c>
      <c r="B45" s="128" t="s">
        <v>467</v>
      </c>
      <c r="C45" s="188" t="s">
        <v>485</v>
      </c>
      <c r="D45" s="185"/>
      <c r="E45" s="185"/>
      <c r="F45" s="185"/>
      <c r="G45" s="185"/>
      <c r="H45" s="185"/>
      <c r="I45" s="185"/>
      <c r="J45" s="185"/>
      <c r="K45" s="185"/>
      <c r="L45" s="185"/>
      <c r="M45" s="185"/>
      <c r="N45" s="185"/>
      <c r="O45" s="185"/>
      <c r="P45" s="185"/>
      <c r="Q45" s="185"/>
      <c r="R45" s="185"/>
      <c r="S45" s="185"/>
    </row>
    <row r="46" spans="1:19" ht="101.25" customHeight="1" x14ac:dyDescent="0.25">
      <c r="A46" s="28" t="s">
        <v>429</v>
      </c>
      <c r="B46" s="128" t="s">
        <v>468</v>
      </c>
      <c r="C46" s="150">
        <v>0.56000000000000005</v>
      </c>
      <c r="D46" s="185"/>
      <c r="E46" s="185"/>
      <c r="F46" s="185"/>
      <c r="G46" s="185"/>
      <c r="H46" s="185"/>
      <c r="I46" s="185"/>
      <c r="J46" s="185"/>
      <c r="K46" s="185"/>
      <c r="L46" s="185"/>
      <c r="M46" s="185"/>
      <c r="N46" s="185"/>
      <c r="O46" s="185"/>
      <c r="P46" s="185"/>
      <c r="Q46" s="185"/>
      <c r="R46" s="185"/>
      <c r="S46" s="185"/>
    </row>
    <row r="47" spans="1:19" ht="18.75" customHeight="1" x14ac:dyDescent="0.25">
      <c r="A47" s="253"/>
      <c r="B47" s="254"/>
      <c r="C47" s="255"/>
      <c r="D47" s="185"/>
      <c r="E47" s="185"/>
      <c r="F47" s="185"/>
      <c r="G47" s="185"/>
      <c r="H47" s="185"/>
      <c r="I47" s="185"/>
      <c r="J47" s="185"/>
      <c r="K47" s="185"/>
      <c r="L47" s="185"/>
      <c r="M47" s="185"/>
      <c r="N47" s="185"/>
      <c r="O47" s="185"/>
      <c r="P47" s="185"/>
      <c r="Q47" s="185"/>
      <c r="R47" s="185"/>
      <c r="S47" s="185"/>
    </row>
    <row r="48" spans="1:19" ht="75.75" customHeight="1" x14ac:dyDescent="0.25">
      <c r="A48" s="28" t="s">
        <v>462</v>
      </c>
      <c r="B48" s="128" t="s">
        <v>476</v>
      </c>
      <c r="C48" s="226">
        <f>+'6.2. Паспорт фин осв ввод'!AC24</f>
        <v>59.777467999999999</v>
      </c>
      <c r="D48" s="185"/>
      <c r="E48" s="185"/>
      <c r="F48" s="185"/>
      <c r="G48" s="185"/>
      <c r="H48" s="185"/>
      <c r="I48" s="185"/>
      <c r="J48" s="185"/>
      <c r="K48" s="185"/>
      <c r="L48" s="185"/>
      <c r="M48" s="185"/>
      <c r="N48" s="185"/>
      <c r="O48" s="185"/>
      <c r="P48" s="185"/>
      <c r="Q48" s="185"/>
      <c r="R48" s="185"/>
      <c r="S48" s="185"/>
    </row>
    <row r="49" spans="1:19" ht="71.25" customHeight="1" x14ac:dyDescent="0.25">
      <c r="A49" s="28" t="s">
        <v>430</v>
      </c>
      <c r="B49" s="128" t="s">
        <v>477</v>
      </c>
      <c r="C49" s="226">
        <f>+'6.2. Паспорт фин осв ввод'!AC30</f>
        <v>50.106099999999998</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M30" sqref="M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H_TP1900.PR.0041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Реконструкция телемеханики c выполнением ЭМБ на ПС 110/10 кВ Сосновская (замена системы телемеханики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439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6</v>
      </c>
      <c r="B19" s="270" t="s">
        <v>101</v>
      </c>
      <c r="C19" s="271"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3" t="s">
        <v>433</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9" t="s">
        <v>331</v>
      </c>
      <c r="R20" s="40" t="s">
        <v>332</v>
      </c>
      <c r="S20" s="273"/>
      <c r="T20" s="32"/>
      <c r="U20" s="32"/>
      <c r="V20" s="32"/>
      <c r="W20" s="32"/>
      <c r="X20" s="32"/>
      <c r="Y20" s="32"/>
      <c r="Z20" s="31"/>
      <c r="AA20" s="31"/>
      <c r="AB20" s="31"/>
    </row>
    <row r="21" spans="1:28" s="3" customFormat="1" ht="18.75" x14ac:dyDescent="0.2">
      <c r="A21" s="39">
        <v>1</v>
      </c>
      <c r="B21" s="42">
        <v>2</v>
      </c>
      <c r="C21" s="39">
        <v>3</v>
      </c>
      <c r="D21" s="42">
        <v>4</v>
      </c>
      <c r="E21" s="39">
        <v>5</v>
      </c>
      <c r="F21" s="42">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21"/>
      <c r="T22" s="32"/>
      <c r="U22" s="32"/>
      <c r="V22" s="32"/>
      <c r="W22" s="32"/>
      <c r="X22" s="31"/>
      <c r="Y22" s="31"/>
      <c r="Z22" s="31"/>
      <c r="AA22" s="31"/>
      <c r="AB22" s="31"/>
    </row>
    <row r="23" spans="1:28" ht="20.25" customHeight="1" x14ac:dyDescent="0.25">
      <c r="A23" s="84"/>
      <c r="B23" s="42" t="s">
        <v>328</v>
      </c>
      <c r="C23" s="42"/>
      <c r="D23" s="42"/>
      <c r="E23" s="84" t="s">
        <v>329</v>
      </c>
      <c r="F23" s="84" t="s">
        <v>329</v>
      </c>
      <c r="G23" s="84" t="s">
        <v>329</v>
      </c>
      <c r="H23" s="84"/>
      <c r="I23" s="84"/>
      <c r="J23" s="84"/>
      <c r="K23" s="84"/>
      <c r="L23" s="84"/>
      <c r="M23" s="84"/>
      <c r="N23" s="84"/>
      <c r="O23" s="84"/>
      <c r="P23" s="84"/>
      <c r="Q23" s="8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H36" sqref="H3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36.5703125" style="43" customWidth="1"/>
    <col min="6" max="6" width="4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3" t="str">
        <f>'1. паспорт местоположение'!A12:C12</f>
        <v>H_TP1900.PR.0041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3" t="str">
        <f>'1. паспорт местоположение'!A15:C15</f>
        <v>Реконструкция телемеханики c выполнением ЭМБ на ПС 110/10 кВ Сосновская (замена системы телемеханики 1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77" t="s">
        <v>444</v>
      </c>
      <c r="B19" s="277"/>
      <c r="C19" s="277"/>
      <c r="D19" s="277"/>
      <c r="E19" s="277"/>
      <c r="F19" s="277"/>
      <c r="G19" s="277"/>
      <c r="H19" s="277"/>
      <c r="I19" s="277"/>
      <c r="J19" s="277"/>
      <c r="K19" s="277"/>
      <c r="L19" s="277"/>
      <c r="M19" s="277"/>
      <c r="N19" s="277"/>
      <c r="O19" s="277"/>
      <c r="P19" s="277"/>
      <c r="Q19" s="277"/>
      <c r="R19" s="277"/>
      <c r="S19" s="277"/>
      <c r="T19" s="277"/>
    </row>
    <row r="20" spans="1:113" s="5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473</v>
      </c>
      <c r="F21" s="283"/>
      <c r="G21" s="282" t="s">
        <v>241</v>
      </c>
      <c r="H21" s="283"/>
      <c r="I21" s="282" t="s">
        <v>122</v>
      </c>
      <c r="J21" s="283"/>
      <c r="K21" s="286" t="s">
        <v>121</v>
      </c>
      <c r="L21" s="282" t="s">
        <v>120</v>
      </c>
      <c r="M21" s="283"/>
      <c r="N21" s="282" t="s">
        <v>469</v>
      </c>
      <c r="O21" s="283"/>
      <c r="P21" s="286" t="s">
        <v>119</v>
      </c>
      <c r="Q21" s="274" t="s">
        <v>118</v>
      </c>
      <c r="R21" s="275"/>
      <c r="S21" s="274" t="s">
        <v>117</v>
      </c>
      <c r="T21" s="276"/>
    </row>
    <row r="22" spans="1:113" ht="204.75" customHeight="1" x14ac:dyDescent="0.25">
      <c r="A22" s="280"/>
      <c r="B22" s="284"/>
      <c r="C22" s="285"/>
      <c r="D22" s="289"/>
      <c r="E22" s="284"/>
      <c r="F22" s="285"/>
      <c r="G22" s="284"/>
      <c r="H22" s="285"/>
      <c r="I22" s="284"/>
      <c r="J22" s="285"/>
      <c r="K22" s="287"/>
      <c r="L22" s="284"/>
      <c r="M22" s="285"/>
      <c r="N22" s="284"/>
      <c r="O22" s="285"/>
      <c r="P22" s="287"/>
      <c r="Q22" s="67" t="s">
        <v>116</v>
      </c>
      <c r="R22" s="67" t="s">
        <v>443</v>
      </c>
      <c r="S22" s="67" t="s">
        <v>115</v>
      </c>
      <c r="T22" s="67" t="s">
        <v>114</v>
      </c>
    </row>
    <row r="23" spans="1:113" ht="51.75" customHeight="1" x14ac:dyDescent="0.25">
      <c r="A23" s="281"/>
      <c r="B23" s="129" t="s">
        <v>112</v>
      </c>
      <c r="C23" s="129" t="s">
        <v>113</v>
      </c>
      <c r="D23" s="287"/>
      <c r="E23" s="129" t="s">
        <v>112</v>
      </c>
      <c r="F23" s="129" t="s">
        <v>113</v>
      </c>
      <c r="G23" s="129" t="s">
        <v>112</v>
      </c>
      <c r="H23" s="129" t="s">
        <v>113</v>
      </c>
      <c r="I23" s="129" t="s">
        <v>112</v>
      </c>
      <c r="J23" s="129" t="s">
        <v>113</v>
      </c>
      <c r="K23" s="129" t="s">
        <v>112</v>
      </c>
      <c r="L23" s="129" t="s">
        <v>112</v>
      </c>
      <c r="M23" s="129" t="s">
        <v>113</v>
      </c>
      <c r="N23" s="129" t="s">
        <v>112</v>
      </c>
      <c r="O23" s="129" t="s">
        <v>113</v>
      </c>
      <c r="P23" s="130" t="s">
        <v>112</v>
      </c>
      <c r="Q23" s="67" t="s">
        <v>112</v>
      </c>
      <c r="R23" s="67" t="s">
        <v>112</v>
      </c>
      <c r="S23" s="67" t="s">
        <v>112</v>
      </c>
      <c r="T23" s="67" t="s">
        <v>112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5.25" customHeight="1" x14ac:dyDescent="0.25">
      <c r="A25" s="138"/>
      <c r="B25" s="138"/>
      <c r="C25" s="138"/>
      <c r="D25" s="138"/>
      <c r="E25" s="138"/>
      <c r="F25" s="138"/>
      <c r="G25" s="138"/>
      <c r="H25" s="138"/>
      <c r="I25" s="138"/>
      <c r="J25" s="138"/>
      <c r="K25" s="138"/>
      <c r="L25" s="138"/>
      <c r="M25" s="138"/>
      <c r="N25" s="138"/>
      <c r="O25" s="138"/>
      <c r="P25" s="138"/>
      <c r="Q25" s="138"/>
      <c r="R25" s="138"/>
      <c r="S25" s="138"/>
      <c r="T25" s="138"/>
    </row>
    <row r="26" spans="1:113" s="49" customFormat="1" ht="12.75" x14ac:dyDescent="0.2">
      <c r="B26" s="50"/>
      <c r="C26" s="50"/>
      <c r="K26" s="50"/>
    </row>
    <row r="27" spans="1:113" s="49" customFormat="1" x14ac:dyDescent="0.25">
      <c r="B27" s="47" t="s">
        <v>111</v>
      </c>
      <c r="C27" s="47"/>
      <c r="D27" s="47"/>
      <c r="E27" s="47"/>
      <c r="F27" s="47"/>
      <c r="G27" s="47"/>
      <c r="H27" s="47"/>
      <c r="I27" s="47"/>
      <c r="J27" s="47"/>
      <c r="K27" s="47"/>
      <c r="L27" s="47"/>
      <c r="M27" s="47"/>
      <c r="N27" s="47"/>
      <c r="O27" s="47"/>
      <c r="P27" s="47"/>
      <c r="Q27" s="47"/>
      <c r="R27" s="47"/>
    </row>
    <row r="28" spans="1:113" x14ac:dyDescent="0.25">
      <c r="B28" s="288" t="s">
        <v>479</v>
      </c>
      <c r="C28" s="288"/>
      <c r="D28" s="288"/>
      <c r="E28" s="288"/>
      <c r="F28" s="288"/>
      <c r="G28" s="288"/>
      <c r="H28" s="288"/>
      <c r="I28" s="288"/>
      <c r="J28" s="288"/>
      <c r="K28" s="288"/>
      <c r="L28" s="288"/>
      <c r="M28" s="288"/>
      <c r="N28" s="288"/>
      <c r="O28" s="288"/>
      <c r="P28" s="288"/>
      <c r="Q28" s="288"/>
      <c r="R28" s="288"/>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442</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110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H_TP1900.PR.0041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телемеханики c выполнением ЭМБ на ПС 110/10 кВ Сосновская (замена системы телемеханики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446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1" customFormat="1" ht="21" customHeight="1" x14ac:dyDescent="0.25"/>
    <row r="21" spans="1:27" ht="15.75" customHeight="1" x14ac:dyDescent="0.25">
      <c r="A21" s="290" t="s">
        <v>6</v>
      </c>
      <c r="B21" s="292" t="s">
        <v>453</v>
      </c>
      <c r="C21" s="293"/>
      <c r="D21" s="292" t="s">
        <v>455</v>
      </c>
      <c r="E21" s="293"/>
      <c r="F21" s="274" t="s">
        <v>95</v>
      </c>
      <c r="G21" s="276"/>
      <c r="H21" s="276"/>
      <c r="I21" s="275"/>
      <c r="J21" s="290" t="s">
        <v>456</v>
      </c>
      <c r="K21" s="292" t="s">
        <v>457</v>
      </c>
      <c r="L21" s="293"/>
      <c r="M21" s="292" t="s">
        <v>458</v>
      </c>
      <c r="N21" s="293"/>
      <c r="O21" s="292" t="s">
        <v>445</v>
      </c>
      <c r="P21" s="293"/>
      <c r="Q21" s="292" t="s">
        <v>128</v>
      </c>
      <c r="R21" s="293"/>
      <c r="S21" s="290" t="s">
        <v>127</v>
      </c>
      <c r="T21" s="290" t="s">
        <v>459</v>
      </c>
      <c r="U21" s="290" t="s">
        <v>454</v>
      </c>
      <c r="V21" s="292" t="s">
        <v>126</v>
      </c>
      <c r="W21" s="293"/>
      <c r="X21" s="274" t="s">
        <v>118</v>
      </c>
      <c r="Y21" s="276"/>
      <c r="Z21" s="274" t="s">
        <v>117</v>
      </c>
      <c r="AA21" s="276"/>
    </row>
    <row r="22" spans="1:27" ht="216" customHeight="1" x14ac:dyDescent="0.25">
      <c r="A22" s="296"/>
      <c r="B22" s="294"/>
      <c r="C22" s="295"/>
      <c r="D22" s="294"/>
      <c r="E22" s="295"/>
      <c r="F22" s="274" t="s">
        <v>125</v>
      </c>
      <c r="G22" s="275"/>
      <c r="H22" s="274" t="s">
        <v>124</v>
      </c>
      <c r="I22" s="275"/>
      <c r="J22" s="291"/>
      <c r="K22" s="294"/>
      <c r="L22" s="295"/>
      <c r="M22" s="294"/>
      <c r="N22" s="295"/>
      <c r="O22" s="294"/>
      <c r="P22" s="295"/>
      <c r="Q22" s="294"/>
      <c r="R22" s="295"/>
      <c r="S22" s="291"/>
      <c r="T22" s="291"/>
      <c r="U22" s="291"/>
      <c r="V22" s="294"/>
      <c r="W22" s="295"/>
      <c r="X22" s="67" t="s">
        <v>116</v>
      </c>
      <c r="Y22" s="67" t="s">
        <v>443</v>
      </c>
      <c r="Z22" s="67" t="s">
        <v>115</v>
      </c>
      <c r="AA22" s="67" t="s">
        <v>114</v>
      </c>
    </row>
    <row r="23" spans="1:27" ht="60" customHeight="1" x14ac:dyDescent="0.25">
      <c r="A23" s="291"/>
      <c r="B23" s="127" t="s">
        <v>112</v>
      </c>
      <c r="C23" s="127" t="s">
        <v>113</v>
      </c>
      <c r="D23" s="68" t="s">
        <v>112</v>
      </c>
      <c r="E23" s="68" t="s">
        <v>113</v>
      </c>
      <c r="F23" s="68" t="s">
        <v>112</v>
      </c>
      <c r="G23" s="68" t="s">
        <v>113</v>
      </c>
      <c r="H23" s="68" t="s">
        <v>112</v>
      </c>
      <c r="I23" s="68" t="s">
        <v>113</v>
      </c>
      <c r="J23" s="68" t="s">
        <v>112</v>
      </c>
      <c r="K23" s="68" t="s">
        <v>112</v>
      </c>
      <c r="L23" s="68" t="s">
        <v>113</v>
      </c>
      <c r="M23" s="68" t="s">
        <v>112</v>
      </c>
      <c r="N23" s="68" t="s">
        <v>113</v>
      </c>
      <c r="O23" s="68" t="s">
        <v>112</v>
      </c>
      <c r="P23" s="68" t="s">
        <v>113</v>
      </c>
      <c r="Q23" s="68" t="s">
        <v>112</v>
      </c>
      <c r="R23" s="68" t="s">
        <v>113</v>
      </c>
      <c r="S23" s="68" t="s">
        <v>112</v>
      </c>
      <c r="T23" s="68" t="s">
        <v>112</v>
      </c>
      <c r="U23" s="68" t="s">
        <v>112</v>
      </c>
      <c r="V23" s="68" t="s">
        <v>112</v>
      </c>
      <c r="W23" s="68" t="s">
        <v>113</v>
      </c>
      <c r="X23" s="68" t="s">
        <v>112</v>
      </c>
      <c r="Y23" s="68" t="s">
        <v>112</v>
      </c>
      <c r="Z23" s="67" t="s">
        <v>112</v>
      </c>
      <c r="AA23" s="67" t="s">
        <v>112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1"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4"/>
      <c r="AA26" s="44"/>
    </row>
    <row r="27" spans="1:27" s="49" customFormat="1" ht="12.75" x14ac:dyDescent="0.2">
      <c r="A27" s="50"/>
      <c r="B27" s="50"/>
      <c r="C27" s="50"/>
      <c r="E27" s="50"/>
      <c r="X27" s="71"/>
      <c r="Y27" s="71"/>
      <c r="Z27" s="71"/>
      <c r="AA27" s="7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6" customFormat="1" ht="15.75" x14ac:dyDescent="0.2">
      <c r="A5" s="256" t="str">
        <f>'3.2 паспорт Техсостояние ЛЭП'!A5:AA5</f>
        <v>Год раскрытия информации: 2023 год</v>
      </c>
      <c r="B5" s="256"/>
      <c r="C5" s="256"/>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H_TP1900.PR.0041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Реконструкция телемеханики c выполнением ЭМБ на ПС 110/10 кВ Сосновская (замена системы телемеханики 1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438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451</v>
      </c>
      <c r="C22" s="144" t="s">
        <v>489</v>
      </c>
      <c r="D22" s="33"/>
      <c r="E22" s="33"/>
      <c r="F22" s="32"/>
      <c r="G22" s="32"/>
      <c r="H22" s="32"/>
      <c r="I22" s="32"/>
      <c r="J22" s="32"/>
      <c r="K22" s="32"/>
      <c r="L22" s="32"/>
      <c r="M22" s="32"/>
      <c r="N22" s="32"/>
      <c r="O22" s="32"/>
      <c r="P22" s="32"/>
      <c r="Q22" s="31"/>
      <c r="R22" s="31"/>
      <c r="S22" s="31"/>
      <c r="T22" s="31"/>
      <c r="U22" s="31"/>
    </row>
    <row r="23" spans="1:21" ht="409.5" x14ac:dyDescent="0.25">
      <c r="A23" s="28" t="s">
        <v>64</v>
      </c>
      <c r="B23" s="30" t="s">
        <v>61</v>
      </c>
      <c r="C23" s="145" t="s">
        <v>490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6" t="s">
        <v>520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6" t="s">
        <v>520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452</v>
      </c>
      <c r="C27" s="15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4"/>
      <c r="AB6" s="12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4"/>
      <c r="AB7" s="12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25"/>
      <c r="AB8" s="12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6"/>
      <c r="AB9" s="12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4"/>
      <c r="AB10" s="124"/>
    </row>
    <row r="11" spans="1:28" ht="15.75" x14ac:dyDescent="0.25">
      <c r="A11" s="263" t="str">
        <f>'1. паспорт местоположение'!A12:C12</f>
        <v>H_TP1900.PR.0041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25"/>
      <c r="AB11" s="12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6"/>
      <c r="AB12" s="12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Реконструкция телемеханики c выполнением ЭМБ на ПС 110/10 кВ Сосновская (замена системы телемеханики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25"/>
      <c r="AB14" s="12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6"/>
      <c r="AB15" s="12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34"/>
      <c r="AB16" s="13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34"/>
      <c r="AB17" s="13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34"/>
      <c r="AB18" s="13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34"/>
      <c r="AB19" s="13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35"/>
      <c r="AB20" s="13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35"/>
      <c r="AB21" s="135"/>
    </row>
    <row r="22" spans="1:28" x14ac:dyDescent="0.25">
      <c r="A22" s="300" t="s">
        <v>470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36"/>
      <c r="AB22" s="136"/>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64" t="s">
        <v>232</v>
      </c>
      <c r="B24" s="65" t="s">
        <v>239</v>
      </c>
      <c r="C24" s="64" t="s">
        <v>320</v>
      </c>
      <c r="D24" s="64" t="s">
        <v>233</v>
      </c>
      <c r="E24" s="64" t="s">
        <v>321</v>
      </c>
      <c r="F24" s="64" t="s">
        <v>323</v>
      </c>
      <c r="G24" s="64" t="s">
        <v>322</v>
      </c>
      <c r="H24" s="64" t="s">
        <v>234</v>
      </c>
      <c r="I24" s="64" t="s">
        <v>324</v>
      </c>
      <c r="J24" s="64" t="s">
        <v>240</v>
      </c>
      <c r="K24" s="65" t="s">
        <v>238</v>
      </c>
      <c r="L24" s="65" t="s">
        <v>235</v>
      </c>
      <c r="M24" s="66" t="s">
        <v>247</v>
      </c>
      <c r="N24" s="65" t="s">
        <v>481</v>
      </c>
      <c r="O24" s="64" t="s">
        <v>245</v>
      </c>
      <c r="P24" s="64" t="s">
        <v>246</v>
      </c>
      <c r="Q24" s="64" t="s">
        <v>244</v>
      </c>
      <c r="R24" s="64" t="s">
        <v>234</v>
      </c>
      <c r="S24" s="64" t="s">
        <v>243</v>
      </c>
      <c r="T24" s="64" t="s">
        <v>242</v>
      </c>
      <c r="U24" s="64" t="s">
        <v>319</v>
      </c>
      <c r="V24" s="64" t="s">
        <v>244</v>
      </c>
      <c r="W24" s="79" t="s">
        <v>237</v>
      </c>
      <c r="X24" s="79" t="s">
        <v>249</v>
      </c>
      <c r="Y24" s="79" t="s">
        <v>250</v>
      </c>
      <c r="Z24" s="81" t="s">
        <v>248</v>
      </c>
    </row>
    <row r="25" spans="1:28" ht="16.5" customHeight="1" x14ac:dyDescent="0.25">
      <c r="A25" s="64">
        <v>1</v>
      </c>
      <c r="B25" s="65">
        <v>2</v>
      </c>
      <c r="C25" s="64">
        <v>3</v>
      </c>
      <c r="D25" s="65">
        <v>4</v>
      </c>
      <c r="E25" s="64">
        <v>5</v>
      </c>
      <c r="F25" s="65">
        <v>6</v>
      </c>
      <c r="G25" s="64">
        <v>7</v>
      </c>
      <c r="H25" s="65">
        <v>8</v>
      </c>
      <c r="I25" s="64">
        <v>9</v>
      </c>
      <c r="J25" s="65">
        <v>10</v>
      </c>
      <c r="K25" s="137">
        <v>11</v>
      </c>
      <c r="L25" s="65">
        <v>12</v>
      </c>
      <c r="M25" s="137">
        <v>13</v>
      </c>
      <c r="N25" s="65">
        <v>14</v>
      </c>
      <c r="O25" s="137">
        <v>15</v>
      </c>
      <c r="P25" s="65">
        <v>16</v>
      </c>
      <c r="Q25" s="137">
        <v>17</v>
      </c>
      <c r="R25" s="65">
        <v>18</v>
      </c>
      <c r="S25" s="137">
        <v>19</v>
      </c>
      <c r="T25" s="65">
        <v>20</v>
      </c>
      <c r="U25" s="137">
        <v>21</v>
      </c>
      <c r="V25" s="65">
        <v>22</v>
      </c>
      <c r="W25" s="137">
        <v>23</v>
      </c>
      <c r="X25" s="65">
        <v>24</v>
      </c>
      <c r="Y25" s="137">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8" sqref="A18:O18"/>
    </sheetView>
  </sheetViews>
  <sheetFormatPr defaultColWidth="9.140625" defaultRowHeight="15" x14ac:dyDescent="0.25"/>
  <cols>
    <col min="1" max="1" width="7.42578125" style="186" customWidth="1"/>
    <col min="2" max="2" width="25.5703125" style="186" customWidth="1"/>
    <col min="3" max="3" width="71.28515625" style="186" customWidth="1"/>
    <col min="4" max="4" width="16.140625" style="186" customWidth="1"/>
    <col min="5" max="5" width="9.42578125" style="186" customWidth="1"/>
    <col min="6" max="6" width="8.7109375" style="186" customWidth="1"/>
    <col min="7" max="7" width="9" style="186" customWidth="1"/>
    <col min="8" max="8" width="8.42578125" style="186" customWidth="1"/>
    <col min="9" max="9" width="33.85546875" style="186" customWidth="1"/>
    <col min="10" max="11" width="19.140625" style="186" customWidth="1"/>
    <col min="12" max="12" width="16" style="186" customWidth="1"/>
    <col min="13" max="13" width="14.85546875" style="186" customWidth="1"/>
    <col min="14" max="14" width="16.28515625" style="186" customWidth="1"/>
    <col min="15" max="16384" width="9.140625" style="186"/>
  </cols>
  <sheetData>
    <row r="1" spans="1:28" s="16" customFormat="1" ht="18.75" customHeight="1" x14ac:dyDescent="0.2">
      <c r="A1" s="170"/>
      <c r="B1" s="170"/>
      <c r="O1" s="166" t="s">
        <v>70</v>
      </c>
    </row>
    <row r="2" spans="1:28" s="16" customFormat="1" ht="18.75" customHeight="1" x14ac:dyDescent="0.3">
      <c r="A2" s="170"/>
      <c r="B2" s="170"/>
      <c r="O2" s="167" t="s">
        <v>11</v>
      </c>
    </row>
    <row r="3" spans="1:28" s="16" customFormat="1" ht="18.75" x14ac:dyDescent="0.3">
      <c r="A3" s="171"/>
      <c r="B3" s="171"/>
      <c r="O3" s="167" t="s">
        <v>69</v>
      </c>
    </row>
    <row r="4" spans="1:28" s="16" customFormat="1" ht="18.75" x14ac:dyDescent="0.3">
      <c r="A4" s="171"/>
      <c r="B4" s="171"/>
      <c r="L4" s="167"/>
    </row>
    <row r="5" spans="1:28" s="16" customFormat="1" ht="15.75" x14ac:dyDescent="0.2">
      <c r="A5" s="256" t="str">
        <f>'3.4. Паспорт надежность'!A4:Z4</f>
        <v>Год раскрытия информации: 2023 год</v>
      </c>
      <c r="B5" s="256"/>
      <c r="C5" s="256"/>
      <c r="D5" s="256"/>
      <c r="E5" s="256"/>
      <c r="F5" s="256"/>
      <c r="G5" s="256"/>
      <c r="H5" s="256"/>
      <c r="I5" s="256"/>
      <c r="J5" s="256"/>
      <c r="K5" s="256"/>
      <c r="L5" s="256"/>
      <c r="M5" s="256"/>
      <c r="N5" s="256"/>
      <c r="O5" s="256"/>
      <c r="P5" s="133"/>
      <c r="Q5" s="133"/>
      <c r="R5" s="133"/>
      <c r="S5" s="133"/>
      <c r="T5" s="133"/>
      <c r="U5" s="133"/>
      <c r="V5" s="133"/>
      <c r="W5" s="133"/>
      <c r="X5" s="133"/>
      <c r="Y5" s="133"/>
      <c r="Z5" s="133"/>
      <c r="AA5" s="133"/>
      <c r="AB5" s="133"/>
    </row>
    <row r="6" spans="1:28" s="16" customFormat="1" ht="18.75" x14ac:dyDescent="0.3">
      <c r="A6" s="171"/>
      <c r="B6" s="171"/>
      <c r="L6" s="167"/>
    </row>
    <row r="7" spans="1:28" s="16" customFormat="1" ht="18.75" x14ac:dyDescent="0.2">
      <c r="A7" s="260" t="s">
        <v>10</v>
      </c>
      <c r="B7" s="260"/>
      <c r="C7" s="260"/>
      <c r="D7" s="260"/>
      <c r="E7" s="260"/>
      <c r="F7" s="260"/>
      <c r="G7" s="260"/>
      <c r="H7" s="260"/>
      <c r="I7" s="260"/>
      <c r="J7" s="260"/>
      <c r="K7" s="260"/>
      <c r="L7" s="260"/>
      <c r="M7" s="260"/>
      <c r="N7" s="260"/>
      <c r="O7" s="260"/>
      <c r="P7" s="168"/>
      <c r="Q7" s="168"/>
      <c r="R7" s="168"/>
      <c r="S7" s="168"/>
      <c r="T7" s="168"/>
      <c r="U7" s="168"/>
      <c r="V7" s="168"/>
      <c r="W7" s="168"/>
      <c r="X7" s="168"/>
      <c r="Y7" s="168"/>
      <c r="Z7" s="168"/>
    </row>
    <row r="8" spans="1:28" s="16" customFormat="1" ht="18.75" x14ac:dyDescent="0.2">
      <c r="A8" s="260"/>
      <c r="B8" s="260"/>
      <c r="C8" s="260"/>
      <c r="D8" s="260"/>
      <c r="E8" s="260"/>
      <c r="F8" s="260"/>
      <c r="G8" s="260"/>
      <c r="H8" s="260"/>
      <c r="I8" s="260"/>
      <c r="J8" s="260"/>
      <c r="K8" s="260"/>
      <c r="L8" s="260"/>
      <c r="M8" s="260"/>
      <c r="N8" s="260"/>
      <c r="O8" s="260"/>
      <c r="P8" s="168"/>
      <c r="Q8" s="168"/>
      <c r="R8" s="168"/>
      <c r="S8" s="168"/>
      <c r="T8" s="168"/>
      <c r="U8" s="168"/>
      <c r="V8" s="168"/>
      <c r="W8" s="168"/>
      <c r="X8" s="168"/>
      <c r="Y8" s="168"/>
      <c r="Z8" s="168"/>
    </row>
    <row r="9" spans="1:28" s="16"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68"/>
      <c r="Q9" s="168"/>
      <c r="R9" s="168"/>
      <c r="S9" s="168"/>
      <c r="T9" s="168"/>
      <c r="U9" s="168"/>
      <c r="V9" s="168"/>
      <c r="W9" s="168"/>
      <c r="X9" s="168"/>
      <c r="Y9" s="168"/>
      <c r="Z9" s="168"/>
    </row>
    <row r="10" spans="1:28" s="16" customFormat="1" ht="18.75" x14ac:dyDescent="0.2">
      <c r="A10" s="257" t="s">
        <v>9</v>
      </c>
      <c r="B10" s="257"/>
      <c r="C10" s="257"/>
      <c r="D10" s="257"/>
      <c r="E10" s="257"/>
      <c r="F10" s="257"/>
      <c r="G10" s="257"/>
      <c r="H10" s="257"/>
      <c r="I10" s="257"/>
      <c r="J10" s="257"/>
      <c r="K10" s="257"/>
      <c r="L10" s="257"/>
      <c r="M10" s="257"/>
      <c r="N10" s="257"/>
      <c r="O10" s="257"/>
      <c r="P10" s="168"/>
      <c r="Q10" s="168"/>
      <c r="R10" s="168"/>
      <c r="S10" s="168"/>
      <c r="T10" s="168"/>
      <c r="U10" s="168"/>
      <c r="V10" s="168"/>
      <c r="W10" s="168"/>
      <c r="X10" s="168"/>
      <c r="Y10" s="168"/>
      <c r="Z10" s="168"/>
    </row>
    <row r="11" spans="1:28" s="16" customFormat="1" ht="18.75" x14ac:dyDescent="0.2">
      <c r="A11" s="260"/>
      <c r="B11" s="260"/>
      <c r="C11" s="260"/>
      <c r="D11" s="260"/>
      <c r="E11" s="260"/>
      <c r="F11" s="260"/>
      <c r="G11" s="260"/>
      <c r="H11" s="260"/>
      <c r="I11" s="260"/>
      <c r="J11" s="260"/>
      <c r="K11" s="260"/>
      <c r="L11" s="260"/>
      <c r="M11" s="260"/>
      <c r="N11" s="260"/>
      <c r="O11" s="260"/>
      <c r="P11" s="168"/>
      <c r="Q11" s="168"/>
      <c r="R11" s="168"/>
      <c r="S11" s="168"/>
      <c r="T11" s="168"/>
      <c r="U11" s="168"/>
      <c r="V11" s="168"/>
      <c r="W11" s="168"/>
      <c r="X11" s="168"/>
      <c r="Y11" s="168"/>
      <c r="Z11" s="168"/>
    </row>
    <row r="12" spans="1:28" s="16" customFormat="1" ht="18.75" x14ac:dyDescent="0.2">
      <c r="A12" s="309" t="str">
        <f>'1. паспорт местоположение'!A12:C12</f>
        <v>H_TP1900.PR.0041</v>
      </c>
      <c r="B12" s="309"/>
      <c r="C12" s="309"/>
      <c r="D12" s="309"/>
      <c r="E12" s="309"/>
      <c r="F12" s="309"/>
      <c r="G12" s="309"/>
      <c r="H12" s="309"/>
      <c r="I12" s="309"/>
      <c r="J12" s="309"/>
      <c r="K12" s="309"/>
      <c r="L12" s="309"/>
      <c r="M12" s="309"/>
      <c r="N12" s="309"/>
      <c r="O12" s="309"/>
      <c r="P12" s="168"/>
      <c r="Q12" s="168"/>
      <c r="R12" s="168"/>
      <c r="S12" s="168"/>
      <c r="T12" s="168"/>
      <c r="U12" s="168"/>
      <c r="V12" s="168"/>
      <c r="W12" s="168"/>
      <c r="X12" s="168"/>
      <c r="Y12" s="168"/>
      <c r="Z12" s="168"/>
    </row>
    <row r="13" spans="1:28" s="16" customFormat="1" ht="18.75" x14ac:dyDescent="0.2">
      <c r="A13" s="257" t="s">
        <v>8</v>
      </c>
      <c r="B13" s="257"/>
      <c r="C13" s="257"/>
      <c r="D13" s="257"/>
      <c r="E13" s="257"/>
      <c r="F13" s="257"/>
      <c r="G13" s="257"/>
      <c r="H13" s="257"/>
      <c r="I13" s="257"/>
      <c r="J13" s="257"/>
      <c r="K13" s="257"/>
      <c r="L13" s="257"/>
      <c r="M13" s="257"/>
      <c r="N13" s="257"/>
      <c r="O13" s="257"/>
      <c r="P13" s="168"/>
      <c r="Q13" s="168"/>
      <c r="R13" s="168"/>
      <c r="S13" s="168"/>
      <c r="T13" s="168"/>
      <c r="U13" s="168"/>
      <c r="V13" s="168"/>
      <c r="W13" s="168"/>
      <c r="X13" s="168"/>
      <c r="Y13" s="168"/>
      <c r="Z13" s="168"/>
    </row>
    <row r="14" spans="1:28" s="175" customFormat="1" ht="15.75" customHeight="1" x14ac:dyDescent="0.2">
      <c r="A14" s="269"/>
      <c r="B14" s="269"/>
      <c r="C14" s="269"/>
      <c r="D14" s="269"/>
      <c r="E14" s="269"/>
      <c r="F14" s="269"/>
      <c r="G14" s="269"/>
      <c r="H14" s="269"/>
      <c r="I14" s="269"/>
      <c r="J14" s="269"/>
      <c r="K14" s="269"/>
      <c r="L14" s="269"/>
      <c r="M14" s="269"/>
      <c r="N14" s="269"/>
      <c r="O14" s="269"/>
      <c r="P14" s="152"/>
      <c r="Q14" s="152"/>
      <c r="R14" s="152"/>
      <c r="S14" s="152"/>
      <c r="T14" s="152"/>
      <c r="U14" s="152"/>
      <c r="V14" s="152"/>
      <c r="W14" s="152"/>
      <c r="X14" s="152"/>
      <c r="Y14" s="152"/>
      <c r="Z14" s="152"/>
    </row>
    <row r="15" spans="1:28" s="176" customFormat="1" ht="15.75" x14ac:dyDescent="0.2">
      <c r="A15" s="309" t="str">
        <f>'1. паспорт местоположение'!A15:C15</f>
        <v>Реконструкция телемеханики c выполнением ЭМБ на ПС 110/10 кВ Сосновская (замена системы телемеханики 1 шт.)</v>
      </c>
      <c r="B15" s="309"/>
      <c r="C15" s="309"/>
      <c r="D15" s="309"/>
      <c r="E15" s="309"/>
      <c r="F15" s="309"/>
      <c r="G15" s="309"/>
      <c r="H15" s="309"/>
      <c r="I15" s="309"/>
      <c r="J15" s="309"/>
      <c r="K15" s="309"/>
      <c r="L15" s="309"/>
      <c r="M15" s="309"/>
      <c r="N15" s="309"/>
      <c r="O15" s="309"/>
      <c r="P15" s="173"/>
      <c r="Q15" s="173"/>
      <c r="R15" s="173"/>
      <c r="S15" s="173"/>
      <c r="T15" s="173"/>
      <c r="U15" s="173"/>
      <c r="V15" s="173"/>
      <c r="W15" s="173"/>
      <c r="X15" s="173"/>
      <c r="Y15" s="173"/>
      <c r="Z15" s="173"/>
    </row>
    <row r="16" spans="1:28" s="176" customFormat="1" ht="15" customHeight="1" x14ac:dyDescent="0.2">
      <c r="A16" s="257" t="s">
        <v>7</v>
      </c>
      <c r="B16" s="257"/>
      <c r="C16" s="257"/>
      <c r="D16" s="257"/>
      <c r="E16" s="257"/>
      <c r="F16" s="257"/>
      <c r="G16" s="257"/>
      <c r="H16" s="257"/>
      <c r="I16" s="257"/>
      <c r="J16" s="257"/>
      <c r="K16" s="257"/>
      <c r="L16" s="257"/>
      <c r="M16" s="257"/>
      <c r="N16" s="257"/>
      <c r="O16" s="257"/>
      <c r="P16" s="174"/>
      <c r="Q16" s="174"/>
      <c r="R16" s="174"/>
      <c r="S16" s="174"/>
      <c r="T16" s="174"/>
      <c r="U16" s="174"/>
      <c r="V16" s="174"/>
      <c r="W16" s="174"/>
      <c r="X16" s="174"/>
      <c r="Y16" s="174"/>
      <c r="Z16" s="174"/>
    </row>
    <row r="17" spans="1:26" s="176" customFormat="1" ht="15" customHeight="1" x14ac:dyDescent="0.2">
      <c r="A17" s="310"/>
      <c r="B17" s="310"/>
      <c r="C17" s="310"/>
      <c r="D17" s="310"/>
      <c r="E17" s="310"/>
      <c r="F17" s="310"/>
      <c r="G17" s="310"/>
      <c r="H17" s="310"/>
      <c r="I17" s="310"/>
      <c r="J17" s="310"/>
      <c r="K17" s="310"/>
      <c r="L17" s="310"/>
      <c r="M17" s="310"/>
      <c r="N17" s="310"/>
      <c r="O17" s="310"/>
      <c r="P17" s="177"/>
      <c r="Q17" s="177"/>
      <c r="R17" s="177"/>
      <c r="S17" s="177"/>
      <c r="T17" s="177"/>
      <c r="U17" s="177"/>
      <c r="V17" s="177"/>
      <c r="W17" s="177"/>
    </row>
    <row r="18" spans="1:26" s="176" customFormat="1" ht="91.5" customHeight="1" x14ac:dyDescent="0.2">
      <c r="A18" s="311" t="s">
        <v>447</v>
      </c>
      <c r="B18" s="311"/>
      <c r="C18" s="311"/>
      <c r="D18" s="311"/>
      <c r="E18" s="311"/>
      <c r="F18" s="311"/>
      <c r="G18" s="311"/>
      <c r="H18" s="311"/>
      <c r="I18" s="311"/>
      <c r="J18" s="311"/>
      <c r="K18" s="311"/>
      <c r="L18" s="311"/>
      <c r="M18" s="311"/>
      <c r="N18" s="311"/>
      <c r="O18" s="311"/>
      <c r="P18" s="178"/>
      <c r="Q18" s="178"/>
      <c r="R18" s="178"/>
      <c r="S18" s="178"/>
      <c r="T18" s="178"/>
      <c r="U18" s="178"/>
      <c r="V18" s="178"/>
      <c r="W18" s="178"/>
      <c r="X18" s="178"/>
      <c r="Y18" s="178"/>
      <c r="Z18" s="178"/>
    </row>
    <row r="19" spans="1:26" s="176" customFormat="1" ht="78" customHeight="1" x14ac:dyDescent="0.2">
      <c r="A19" s="305" t="s">
        <v>6</v>
      </c>
      <c r="B19" s="305" t="s">
        <v>89</v>
      </c>
      <c r="C19" s="305" t="s">
        <v>88</v>
      </c>
      <c r="D19" s="305" t="s">
        <v>77</v>
      </c>
      <c r="E19" s="306" t="s">
        <v>87</v>
      </c>
      <c r="F19" s="307"/>
      <c r="G19" s="307"/>
      <c r="H19" s="307"/>
      <c r="I19" s="308"/>
      <c r="J19" s="305" t="s">
        <v>86</v>
      </c>
      <c r="K19" s="305"/>
      <c r="L19" s="305"/>
      <c r="M19" s="305"/>
      <c r="N19" s="305"/>
      <c r="O19" s="305"/>
      <c r="P19" s="177"/>
      <c r="Q19" s="177"/>
      <c r="R19" s="177"/>
      <c r="S19" s="177"/>
      <c r="T19" s="177"/>
      <c r="U19" s="177"/>
      <c r="V19" s="177"/>
      <c r="W19" s="177"/>
    </row>
    <row r="20" spans="1:26" s="176" customFormat="1" ht="51" customHeight="1" x14ac:dyDescent="0.2">
      <c r="A20" s="305"/>
      <c r="B20" s="305"/>
      <c r="C20" s="305"/>
      <c r="D20" s="305"/>
      <c r="E20" s="189" t="s">
        <v>85</v>
      </c>
      <c r="F20" s="189" t="s">
        <v>84</v>
      </c>
      <c r="G20" s="189" t="s">
        <v>83</v>
      </c>
      <c r="H20" s="189" t="s">
        <v>82</v>
      </c>
      <c r="I20" s="189" t="s">
        <v>81</v>
      </c>
      <c r="J20" s="189" t="s">
        <v>80</v>
      </c>
      <c r="K20" s="189" t="s">
        <v>5</v>
      </c>
      <c r="L20" s="190" t="s">
        <v>4</v>
      </c>
      <c r="M20" s="191" t="s">
        <v>230</v>
      </c>
      <c r="N20" s="191" t="s">
        <v>79</v>
      </c>
      <c r="O20" s="191" t="s">
        <v>78</v>
      </c>
      <c r="P20" s="152"/>
      <c r="Q20" s="152"/>
      <c r="R20" s="152"/>
      <c r="S20" s="152"/>
      <c r="T20" s="152"/>
      <c r="U20" s="152"/>
      <c r="V20" s="152"/>
      <c r="W20" s="152"/>
      <c r="X20" s="182"/>
      <c r="Y20" s="182"/>
      <c r="Z20" s="182"/>
    </row>
    <row r="21" spans="1:26" s="176" customFormat="1" ht="16.5" customHeight="1" x14ac:dyDescent="0.2">
      <c r="A21" s="139">
        <v>1</v>
      </c>
      <c r="B21" s="180">
        <v>2</v>
      </c>
      <c r="C21" s="139">
        <v>3</v>
      </c>
      <c r="D21" s="180">
        <v>4</v>
      </c>
      <c r="E21" s="139">
        <v>5</v>
      </c>
      <c r="F21" s="180">
        <v>6</v>
      </c>
      <c r="G21" s="139">
        <v>7</v>
      </c>
      <c r="H21" s="180">
        <v>8</v>
      </c>
      <c r="I21" s="139">
        <v>9</v>
      </c>
      <c r="J21" s="180">
        <v>10</v>
      </c>
      <c r="K21" s="139">
        <v>11</v>
      </c>
      <c r="L21" s="180">
        <v>12</v>
      </c>
      <c r="M21" s="139">
        <v>13</v>
      </c>
      <c r="N21" s="180">
        <v>14</v>
      </c>
      <c r="O21" s="139">
        <v>15</v>
      </c>
      <c r="P21" s="152"/>
      <c r="Q21" s="152"/>
      <c r="R21" s="152"/>
      <c r="S21" s="152"/>
      <c r="T21" s="152"/>
      <c r="U21" s="152"/>
      <c r="V21" s="152"/>
      <c r="W21" s="152"/>
      <c r="X21" s="182"/>
      <c r="Y21" s="182"/>
      <c r="Z21" s="182"/>
    </row>
    <row r="22" spans="1:26" s="176" customFormat="1" ht="33" customHeight="1" x14ac:dyDescent="0.2">
      <c r="A22" s="28"/>
      <c r="B22" s="192"/>
      <c r="C22" s="34" t="s">
        <v>482</v>
      </c>
      <c r="D22" s="34"/>
      <c r="E22" s="34"/>
      <c r="F22" s="34"/>
      <c r="G22" s="34"/>
      <c r="H22" s="34"/>
      <c r="I22" s="34"/>
      <c r="J22" s="193"/>
      <c r="K22" s="193"/>
      <c r="L22" s="194"/>
      <c r="M22" s="194"/>
      <c r="N22" s="194"/>
      <c r="O22" s="194"/>
      <c r="P22" s="152"/>
      <c r="Q22" s="152"/>
      <c r="R22" s="152"/>
      <c r="S22" s="152"/>
      <c r="T22" s="152"/>
      <c r="U22" s="152"/>
      <c r="V22" s="182"/>
      <c r="W22" s="182"/>
      <c r="X22" s="182"/>
      <c r="Y22" s="182"/>
      <c r="Z22" s="182"/>
    </row>
    <row r="23" spans="1:26"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x14ac:dyDescent="0.25">
      <c r="A24" s="185"/>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row>
    <row r="25" spans="1:26" x14ac:dyDescent="0.25">
      <c r="A25" s="185"/>
      <c r="B25" s="185"/>
      <c r="C25" s="185"/>
      <c r="D25" s="185"/>
      <c r="E25" s="185"/>
      <c r="F25" s="185"/>
      <c r="G25" s="185"/>
      <c r="H25" s="185"/>
      <c r="I25" s="185"/>
      <c r="J25" s="185"/>
      <c r="K25" s="185"/>
      <c r="L25" s="185"/>
      <c r="M25" s="185"/>
      <c r="N25" s="185"/>
      <c r="O25" s="185"/>
      <c r="P25" s="185"/>
      <c r="Q25" s="185"/>
      <c r="R25" s="185"/>
      <c r="S25" s="185"/>
      <c r="T25" s="185"/>
      <c r="U25" s="185"/>
      <c r="V25" s="185"/>
      <c r="W25" s="185"/>
      <c r="X25" s="185"/>
      <c r="Y25" s="185"/>
      <c r="Z25" s="185"/>
    </row>
    <row r="26" spans="1:26" x14ac:dyDescent="0.25">
      <c r="A26" s="185"/>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row>
    <row r="27" spans="1:26" x14ac:dyDescent="0.25">
      <c r="A27" s="185"/>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row>
    <row r="28" spans="1:26" x14ac:dyDescent="0.25">
      <c r="A28" s="185"/>
      <c r="B28" s="185"/>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row>
    <row r="29" spans="1:26" x14ac:dyDescent="0.25">
      <c r="A29" s="185"/>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row>
    <row r="30" spans="1:26" x14ac:dyDescent="0.25">
      <c r="A30" s="185"/>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row>
    <row r="31" spans="1:26" x14ac:dyDescent="0.25">
      <c r="A31" s="185"/>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row>
    <row r="32" spans="1:26"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row r="34" spans="1:26" x14ac:dyDescent="0.25">
      <c r="A34" s="185"/>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row>
    <row r="35" spans="1:26" x14ac:dyDescent="0.25">
      <c r="A35" s="18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row>
    <row r="36" spans="1:26" x14ac:dyDescent="0.25">
      <c r="A36" s="18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row>
    <row r="37" spans="1:26" x14ac:dyDescent="0.25">
      <c r="A37" s="18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row>
    <row r="38" spans="1:26" x14ac:dyDescent="0.25">
      <c r="A38" s="18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row>
    <row r="39" spans="1:26" x14ac:dyDescent="0.25">
      <c r="A39" s="185"/>
      <c r="B39" s="185"/>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185"/>
    </row>
    <row r="40" spans="1:26" x14ac:dyDescent="0.25">
      <c r="A40" s="185"/>
      <c r="B40" s="185"/>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row>
    <row r="41" spans="1:26" x14ac:dyDescent="0.25">
      <c r="A41" s="185"/>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row>
    <row r="42" spans="1:26" x14ac:dyDescent="0.25">
      <c r="A42" s="185"/>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row>
    <row r="43" spans="1:26" x14ac:dyDescent="0.25">
      <c r="A43" s="185"/>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row>
    <row r="44" spans="1:26" x14ac:dyDescent="0.25">
      <c r="A44" s="185"/>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row>
    <row r="45" spans="1:26" x14ac:dyDescent="0.25">
      <c r="A45" s="185"/>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row>
    <row r="46" spans="1:26" x14ac:dyDescent="0.25">
      <c r="A46" s="185"/>
      <c r="B46" s="185"/>
      <c r="C46" s="185"/>
      <c r="D46" s="185"/>
      <c r="E46" s="185"/>
      <c r="F46" s="185"/>
      <c r="G46" s="185"/>
      <c r="H46" s="185"/>
      <c r="I46" s="185"/>
      <c r="J46" s="185"/>
      <c r="K46" s="185"/>
      <c r="L46" s="185"/>
      <c r="M46" s="185"/>
      <c r="N46" s="185"/>
      <c r="O46" s="185"/>
      <c r="P46" s="185"/>
      <c r="Q46" s="185"/>
      <c r="R46" s="185"/>
      <c r="S46" s="185"/>
      <c r="T46" s="185"/>
      <c r="U46" s="185"/>
      <c r="V46" s="185"/>
      <c r="W46" s="185"/>
      <c r="X46" s="185"/>
      <c r="Y46" s="185"/>
      <c r="Z46" s="185"/>
    </row>
    <row r="47" spans="1:26" x14ac:dyDescent="0.25">
      <c r="A47" s="185"/>
      <c r="B47" s="185"/>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row>
    <row r="48" spans="1:26" x14ac:dyDescent="0.25">
      <c r="A48" s="185"/>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row>
    <row r="49" spans="1:26" x14ac:dyDescent="0.25">
      <c r="A49" s="185"/>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row>
    <row r="50" spans="1:26"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c r="W50" s="185"/>
      <c r="X50" s="185"/>
      <c r="Y50" s="185"/>
      <c r="Z50" s="185"/>
    </row>
    <row r="51" spans="1:26"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row>
    <row r="52" spans="1:26"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row>
    <row r="53" spans="1:26"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row>
    <row r="54" spans="1:26"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row>
    <row r="55" spans="1:26"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row>
    <row r="56" spans="1:26"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row>
    <row r="57" spans="1:26"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row>
    <row r="58" spans="1:26"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row>
    <row r="59" spans="1:26"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row>
    <row r="60" spans="1:26"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row>
    <row r="61" spans="1:26"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row>
    <row r="62" spans="1:26"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row>
    <row r="63" spans="1:26"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row>
    <row r="64" spans="1:26"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row>
    <row r="65" spans="1:26"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row>
    <row r="66" spans="1:26"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row>
    <row r="67" spans="1:26"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row>
    <row r="68" spans="1:26"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row>
    <row r="69" spans="1:26"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row>
    <row r="70" spans="1:26"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row>
    <row r="71" spans="1:26"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row>
    <row r="72" spans="1:26"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c r="W72" s="185"/>
      <c r="X72" s="185"/>
      <c r="Y72" s="185"/>
      <c r="Z72" s="185"/>
    </row>
    <row r="73" spans="1:26"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row>
    <row r="74" spans="1:26"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c r="W74" s="185"/>
      <c r="X74" s="185"/>
      <c r="Y74" s="185"/>
      <c r="Z74" s="185"/>
    </row>
    <row r="75" spans="1:26"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row>
    <row r="76" spans="1:26"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row>
    <row r="77" spans="1:26"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row>
    <row r="78" spans="1:26"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row>
    <row r="79" spans="1:26"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row>
    <row r="80" spans="1:26"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row>
    <row r="81" spans="1:26"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row>
    <row r="82" spans="1:26"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row>
    <row r="83" spans="1:26"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row>
    <row r="84" spans="1:26"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row>
    <row r="85" spans="1:26"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row>
    <row r="86" spans="1:26"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row>
    <row r="87" spans="1:26"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row>
    <row r="88" spans="1:26"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row>
    <row r="89" spans="1:26"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row>
    <row r="90" spans="1:26"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row>
    <row r="91" spans="1:26"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row>
    <row r="92" spans="1:26"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row>
    <row r="93" spans="1:26"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row>
    <row r="94" spans="1:26"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row>
    <row r="95" spans="1:26"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row>
    <row r="96" spans="1:26"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row>
    <row r="97" spans="1:26"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c r="W97" s="185"/>
      <c r="X97" s="185"/>
      <c r="Y97" s="185"/>
      <c r="Z97" s="185"/>
    </row>
    <row r="98" spans="1:26"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c r="W98" s="185"/>
      <c r="X98" s="185"/>
      <c r="Y98" s="185"/>
      <c r="Z98" s="185"/>
    </row>
    <row r="99" spans="1:26"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c r="W99" s="185"/>
      <c r="X99" s="185"/>
      <c r="Y99" s="185"/>
      <c r="Z99" s="185"/>
    </row>
    <row r="100" spans="1:26"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row>
    <row r="101" spans="1:26"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row>
    <row r="102" spans="1:26"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row>
    <row r="103" spans="1:26"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row>
    <row r="104" spans="1:26"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row>
    <row r="105" spans="1:26"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row>
    <row r="106" spans="1:26"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row>
    <row r="107" spans="1:26"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row>
    <row r="108" spans="1:26"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row>
    <row r="109" spans="1:26"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row>
    <row r="110" spans="1:26"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row>
    <row r="111" spans="1:26"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row>
    <row r="112" spans="1:26"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row>
    <row r="113" spans="1:26"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row>
    <row r="114" spans="1:26"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row>
    <row r="115" spans="1:26"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row>
    <row r="116" spans="1:26"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row>
    <row r="117" spans="1:26"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row>
    <row r="118" spans="1:26"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5"/>
    </row>
    <row r="119" spans="1:26"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row>
    <row r="120" spans="1:26"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row>
    <row r="121" spans="1:26"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row>
    <row r="122" spans="1:26"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row>
    <row r="123" spans="1:26"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5"/>
    </row>
    <row r="124" spans="1:26"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row>
    <row r="125" spans="1:26"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row>
    <row r="126" spans="1:26"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row>
    <row r="127" spans="1:26"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row>
    <row r="128" spans="1:26"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5"/>
    </row>
    <row r="129" spans="1:26"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5"/>
    </row>
    <row r="130" spans="1:26"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5"/>
    </row>
    <row r="131" spans="1:26"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5"/>
    </row>
    <row r="132" spans="1:26"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row>
    <row r="133" spans="1:26"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5"/>
    </row>
    <row r="134" spans="1:26"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row>
    <row r="135" spans="1:26"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row>
    <row r="136" spans="1:26"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5"/>
    </row>
    <row r="137" spans="1:26"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row>
    <row r="138" spans="1:26"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5"/>
    </row>
    <row r="139" spans="1:26"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row>
    <row r="140" spans="1:26"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5"/>
    </row>
    <row r="141" spans="1:26"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row>
    <row r="142" spans="1:26"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row>
    <row r="143" spans="1:26"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row>
    <row r="144" spans="1:26"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row>
    <row r="145" spans="1:26"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row>
    <row r="146" spans="1:26"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row>
    <row r="147" spans="1:26"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row>
    <row r="148" spans="1:26"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row>
    <row r="149" spans="1:26"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row>
    <row r="150" spans="1:26"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row>
    <row r="151" spans="1:26"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row>
    <row r="152" spans="1:26"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row>
    <row r="153" spans="1:26"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row>
    <row r="154" spans="1:26"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row>
    <row r="155" spans="1:26"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row>
    <row r="156" spans="1:26"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row>
    <row r="157" spans="1:26"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row>
    <row r="158" spans="1:26"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row>
    <row r="159" spans="1:26"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row>
    <row r="160" spans="1:26"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row>
    <row r="161" spans="1:26"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row>
    <row r="162" spans="1:26"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row>
    <row r="163" spans="1:26"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row>
    <row r="164" spans="1:26"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row>
    <row r="165" spans="1:26"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row>
    <row r="166" spans="1:26"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row>
    <row r="167" spans="1:26"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row>
    <row r="168" spans="1:26"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row>
    <row r="169" spans="1:26"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row>
    <row r="170" spans="1:26"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row>
    <row r="171" spans="1:26"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row>
    <row r="172" spans="1:26"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row>
    <row r="173" spans="1:26"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row>
    <row r="174" spans="1:26"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row>
    <row r="175" spans="1:26"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row>
    <row r="176" spans="1:26"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row>
    <row r="177" spans="1:26"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row>
    <row r="178" spans="1:26"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row>
    <row r="179" spans="1:26"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row>
    <row r="180" spans="1:26"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row>
    <row r="181" spans="1:26"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row>
    <row r="182" spans="1:26"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row>
    <row r="183" spans="1:26"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row>
    <row r="184" spans="1:26"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row>
    <row r="185" spans="1:26"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row>
    <row r="186" spans="1:26"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row>
    <row r="187" spans="1:26"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row>
    <row r="188" spans="1:26"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row>
    <row r="189" spans="1:26"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row>
    <row r="190" spans="1:26"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row>
    <row r="191" spans="1:26"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row>
    <row r="192" spans="1:26"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row>
    <row r="193" spans="1:26"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row>
    <row r="194" spans="1:26"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row>
    <row r="195" spans="1:26"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row>
    <row r="196" spans="1:26"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row>
    <row r="197" spans="1:26"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row>
    <row r="198" spans="1:26"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row>
    <row r="199" spans="1:26"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row>
    <row r="200" spans="1:26"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row>
    <row r="201" spans="1:26"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row>
    <row r="202" spans="1:26"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row>
    <row r="203" spans="1:26"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row>
    <row r="204" spans="1:26"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row>
    <row r="205" spans="1:26"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row>
    <row r="206" spans="1:26"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row>
    <row r="207" spans="1:26"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row>
    <row r="208" spans="1:26"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row>
    <row r="209" spans="1:26"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row>
    <row r="210" spans="1:26"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row>
    <row r="211" spans="1:26"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row>
    <row r="212" spans="1:26"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5"/>
    </row>
    <row r="213" spans="1:26"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5"/>
    </row>
    <row r="214" spans="1:26"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row>
    <row r="215" spans="1:26"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row>
    <row r="216" spans="1:26"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row>
    <row r="217" spans="1:26"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5"/>
    </row>
    <row r="218" spans="1:26"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c r="W218" s="185"/>
      <c r="X218" s="185"/>
      <c r="Y218" s="185"/>
      <c r="Z218" s="185"/>
    </row>
    <row r="219" spans="1:26"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row>
    <row r="220" spans="1:26"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row>
    <row r="221" spans="1:26"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c r="W221" s="185"/>
      <c r="X221" s="185"/>
      <c r="Y221" s="185"/>
      <c r="Z221" s="185"/>
    </row>
    <row r="222" spans="1:26"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c r="W222" s="185"/>
      <c r="X222" s="185"/>
      <c r="Y222" s="185"/>
      <c r="Z222" s="185"/>
    </row>
    <row r="223" spans="1:26"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row>
    <row r="224" spans="1:26"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row>
    <row r="225" spans="1:26"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c r="W225" s="185"/>
      <c r="X225" s="185"/>
      <c r="Y225" s="185"/>
      <c r="Z225" s="185"/>
    </row>
    <row r="226" spans="1:26"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row>
    <row r="227" spans="1:26"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row>
    <row r="228" spans="1:26"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c r="W228" s="185"/>
      <c r="X228" s="185"/>
      <c r="Y228" s="185"/>
      <c r="Z228" s="185"/>
    </row>
    <row r="229" spans="1:26"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5"/>
    </row>
    <row r="230" spans="1:26"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5"/>
    </row>
    <row r="231" spans="1:26"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5"/>
    </row>
    <row r="232" spans="1:26"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c r="W232" s="185"/>
      <c r="X232" s="185"/>
      <c r="Y232" s="185"/>
      <c r="Z232" s="185"/>
    </row>
    <row r="233" spans="1:26"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5"/>
    </row>
    <row r="234" spans="1:26"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5"/>
    </row>
    <row r="235" spans="1:26"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c r="W235" s="185"/>
      <c r="X235" s="185"/>
      <c r="Y235" s="185"/>
      <c r="Z235" s="185"/>
    </row>
    <row r="236" spans="1:26"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c r="W236" s="185"/>
      <c r="X236" s="185"/>
      <c r="Y236" s="185"/>
      <c r="Z236" s="185"/>
    </row>
    <row r="237" spans="1:26"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5"/>
    </row>
    <row r="238" spans="1:26"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c r="W238" s="185"/>
      <c r="X238" s="185"/>
      <c r="Y238" s="185"/>
      <c r="Z238" s="185"/>
    </row>
    <row r="239" spans="1:26"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5"/>
    </row>
    <row r="240" spans="1:26"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5"/>
    </row>
    <row r="241" spans="1:26"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5"/>
    </row>
    <row r="242" spans="1:26"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c r="W242" s="185"/>
      <c r="X242" s="185"/>
      <c r="Y242" s="185"/>
      <c r="Z242" s="185"/>
    </row>
    <row r="243" spans="1:26"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row>
    <row r="244" spans="1:26"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5"/>
    </row>
    <row r="245" spans="1:26"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c r="W245" s="185"/>
      <c r="X245" s="185"/>
      <c r="Y245" s="185"/>
      <c r="Z245" s="185"/>
    </row>
    <row r="246" spans="1:26"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5"/>
    </row>
    <row r="247" spans="1:26"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5"/>
    </row>
    <row r="248" spans="1:26"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row>
    <row r="249" spans="1:26"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row>
    <row r="250" spans="1:26"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5"/>
    </row>
    <row r="251" spans="1:26"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row>
    <row r="252" spans="1:26"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c r="W252" s="185"/>
      <c r="X252" s="185"/>
      <c r="Y252" s="185"/>
      <c r="Z252" s="185"/>
    </row>
    <row r="253" spans="1:26"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5"/>
    </row>
    <row r="254" spans="1:26"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5"/>
    </row>
    <row r="255" spans="1:26"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c r="W255" s="185"/>
      <c r="X255" s="185"/>
      <c r="Y255" s="185"/>
      <c r="Z255" s="185"/>
    </row>
    <row r="256" spans="1:26"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5"/>
    </row>
    <row r="257" spans="1:26"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5"/>
    </row>
    <row r="258" spans="1:26"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row>
    <row r="259" spans="1:26"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row>
    <row r="260" spans="1:26"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5"/>
    </row>
    <row r="261" spans="1:26"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c r="W261" s="185"/>
      <c r="X261" s="185"/>
      <c r="Y261" s="185"/>
      <c r="Z261" s="185"/>
    </row>
    <row r="262" spans="1:26"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row>
    <row r="263" spans="1:26"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row>
    <row r="264" spans="1:26"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5"/>
    </row>
    <row r="265" spans="1:26"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c r="W265" s="185"/>
      <c r="X265" s="185"/>
      <c r="Y265" s="185"/>
      <c r="Z265" s="185"/>
    </row>
    <row r="266" spans="1:26"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5"/>
    </row>
    <row r="267" spans="1:26"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5"/>
    </row>
    <row r="268" spans="1:26"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c r="W268" s="185"/>
      <c r="X268" s="185"/>
      <c r="Y268" s="185"/>
      <c r="Z268" s="185"/>
    </row>
    <row r="269" spans="1:26"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c r="W269" s="185"/>
      <c r="X269" s="185"/>
      <c r="Y269" s="185"/>
      <c r="Z269" s="185"/>
    </row>
    <row r="270" spans="1:26"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5"/>
    </row>
    <row r="271" spans="1:26"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c r="W271" s="185"/>
      <c r="X271" s="185"/>
      <c r="Y271" s="185"/>
      <c r="Z271" s="185"/>
    </row>
    <row r="272" spans="1:26"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5"/>
    </row>
    <row r="273" spans="1:26"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c r="W273" s="185"/>
      <c r="X273" s="185"/>
      <c r="Y273" s="185"/>
      <c r="Z273" s="185"/>
    </row>
    <row r="274" spans="1:26"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5"/>
    </row>
    <row r="275" spans="1:26"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c r="W275" s="185"/>
      <c r="X275" s="185"/>
      <c r="Y275" s="185"/>
      <c r="Z275" s="185"/>
    </row>
    <row r="276" spans="1:26"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c r="W276" s="185"/>
      <c r="X276" s="185"/>
      <c r="Y276" s="185"/>
      <c r="Z276" s="185"/>
    </row>
    <row r="277" spans="1:26"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5"/>
    </row>
    <row r="278" spans="1:26"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c r="W278" s="185"/>
      <c r="X278" s="185"/>
      <c r="Y278" s="185"/>
      <c r="Z278" s="185"/>
    </row>
    <row r="279" spans="1:26"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row>
    <row r="280" spans="1:26"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5"/>
    </row>
    <row r="281" spans="1:26"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c r="W281" s="185"/>
      <c r="X281" s="185"/>
      <c r="Y281" s="185"/>
      <c r="Z281" s="185"/>
    </row>
    <row r="282" spans="1:26"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c r="W282" s="185"/>
      <c r="X282" s="185"/>
      <c r="Y282" s="185"/>
      <c r="Z282" s="185"/>
    </row>
    <row r="283" spans="1:26"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5"/>
    </row>
    <row r="284" spans="1:26"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5"/>
    </row>
    <row r="285" spans="1:26"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c r="W285" s="185"/>
      <c r="X285" s="185"/>
      <c r="Y285" s="185"/>
      <c r="Z285" s="185"/>
    </row>
    <row r="286" spans="1:26"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5"/>
    </row>
    <row r="287" spans="1:26"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c r="W287" s="185"/>
      <c r="X287" s="185"/>
      <c r="Y287" s="185"/>
      <c r="Z287" s="185"/>
    </row>
    <row r="288" spans="1:26"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5"/>
    </row>
    <row r="289" spans="1:26"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c r="W289" s="185"/>
      <c r="X289" s="185"/>
      <c r="Y289" s="185"/>
      <c r="Z289" s="185"/>
    </row>
    <row r="290" spans="1:26"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c r="W290" s="185"/>
      <c r="X290" s="185"/>
      <c r="Y290" s="185"/>
      <c r="Z290" s="185"/>
    </row>
    <row r="291" spans="1:26"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5"/>
    </row>
    <row r="292" spans="1:26"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c r="W292" s="185"/>
      <c r="X292" s="185"/>
      <c r="Y292" s="185"/>
      <c r="Z292" s="185"/>
    </row>
    <row r="293" spans="1:26"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5"/>
    </row>
    <row r="294" spans="1:26"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5"/>
    </row>
    <row r="295" spans="1:26"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c r="W295" s="185"/>
      <c r="X295" s="185"/>
      <c r="Y295" s="185"/>
      <c r="Z295" s="185"/>
    </row>
    <row r="296" spans="1:26"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5"/>
    </row>
    <row r="297" spans="1:26"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5"/>
    </row>
    <row r="298" spans="1:26"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c r="W298" s="185"/>
      <c r="X298" s="185"/>
      <c r="Y298" s="185"/>
      <c r="Z298" s="185"/>
    </row>
    <row r="299" spans="1:26"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c r="W299" s="185"/>
      <c r="X299" s="185"/>
      <c r="Y299" s="185"/>
      <c r="Z299" s="185"/>
    </row>
    <row r="300" spans="1:26"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row>
    <row r="301" spans="1:26"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5"/>
    </row>
    <row r="302" spans="1:26"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c r="W302" s="185"/>
      <c r="X302" s="185"/>
      <c r="Y302" s="185"/>
      <c r="Z302" s="185"/>
    </row>
    <row r="303" spans="1:26"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c r="W303" s="185"/>
      <c r="X303" s="185"/>
      <c r="Y303" s="185"/>
      <c r="Z303" s="185"/>
    </row>
    <row r="304" spans="1:26"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row>
    <row r="305" spans="1:26"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5"/>
    </row>
    <row r="306" spans="1:26"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row>
    <row r="307" spans="1:26"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c r="W307" s="185"/>
      <c r="X307" s="185"/>
      <c r="Y307" s="185"/>
      <c r="Z307" s="185"/>
    </row>
    <row r="308" spans="1:26"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5"/>
    </row>
    <row r="309" spans="1:26"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5"/>
    </row>
    <row r="310" spans="1:26"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c r="W310" s="185"/>
      <c r="X310" s="185"/>
      <c r="Y310" s="185"/>
      <c r="Z310" s="185"/>
    </row>
    <row r="311" spans="1:26"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c r="Z311" s="185"/>
    </row>
    <row r="312" spans="1:26"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row>
    <row r="313" spans="1:26"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5"/>
    </row>
    <row r="314" spans="1:26"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c r="W314" s="185"/>
      <c r="X314" s="185"/>
      <c r="Y314" s="185"/>
      <c r="Z314" s="185"/>
    </row>
    <row r="315" spans="1:26"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c r="W315" s="185"/>
      <c r="X315" s="185"/>
      <c r="Y315" s="185"/>
      <c r="Z315" s="185"/>
    </row>
    <row r="316" spans="1:26"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5"/>
    </row>
    <row r="317" spans="1:26"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c r="W317" s="185"/>
      <c r="X317" s="185"/>
      <c r="Y317" s="185"/>
      <c r="Z317" s="185"/>
    </row>
    <row r="318" spans="1:26"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c r="W318" s="185"/>
      <c r="X318" s="185"/>
      <c r="Y318" s="185"/>
      <c r="Z318" s="185"/>
    </row>
    <row r="319" spans="1:26"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5"/>
    </row>
    <row r="320" spans="1:26"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row>
    <row r="321" spans="1:26"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c r="W321" s="185"/>
      <c r="X321" s="185"/>
      <c r="Y321" s="185"/>
      <c r="Z321" s="185"/>
    </row>
    <row r="322" spans="1:26"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c r="W322" s="185"/>
      <c r="X322" s="185"/>
      <c r="Y322" s="185"/>
      <c r="Z322" s="185"/>
    </row>
    <row r="323" spans="1:26"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5"/>
    </row>
    <row r="324" spans="1:26"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c r="W324" s="185"/>
      <c r="X324" s="185"/>
      <c r="Y324" s="185"/>
      <c r="Z324" s="185"/>
    </row>
    <row r="325" spans="1:26"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c r="W325" s="185"/>
      <c r="X325" s="185"/>
      <c r="Y325" s="185"/>
      <c r="Z325" s="185"/>
    </row>
    <row r="326" spans="1:26"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5"/>
    </row>
    <row r="327" spans="1:26"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c r="W327" s="185"/>
      <c r="X327" s="185"/>
      <c r="Y327" s="185"/>
      <c r="Z327" s="185"/>
    </row>
    <row r="328" spans="1:26"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c r="W328" s="185"/>
      <c r="X328" s="185"/>
      <c r="Y328" s="185"/>
      <c r="Z328" s="185"/>
    </row>
    <row r="329" spans="1:26"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5"/>
    </row>
    <row r="330" spans="1:26"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c r="W330" s="185"/>
      <c r="X330" s="185"/>
      <c r="Y330" s="185"/>
      <c r="Z330" s="185"/>
    </row>
    <row r="331" spans="1:26"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c r="W331" s="185"/>
      <c r="X331" s="185"/>
      <c r="Y331" s="185"/>
      <c r="Z331" s="185"/>
    </row>
    <row r="332" spans="1:26"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c r="W332" s="185"/>
      <c r="X332" s="185"/>
      <c r="Y332" s="185"/>
      <c r="Z332" s="185"/>
    </row>
    <row r="333" spans="1:26"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row>
    <row r="334" spans="1:26"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c r="W334" s="185"/>
      <c r="X334" s="185"/>
      <c r="Y334" s="185"/>
      <c r="Z334" s="185"/>
    </row>
    <row r="335" spans="1:26"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5"/>
    </row>
    <row r="336" spans="1:26"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c r="W336" s="185"/>
      <c r="X336" s="185"/>
      <c r="Y336" s="185"/>
      <c r="Z336" s="185"/>
    </row>
    <row r="337" spans="1:26"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c r="W337" s="185"/>
      <c r="X337" s="185"/>
      <c r="Y337" s="185"/>
      <c r="Z337" s="185"/>
    </row>
    <row r="338" spans="1:26"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5"/>
    </row>
    <row r="339" spans="1:26" x14ac:dyDescent="0.25">
      <c r="A339" s="185"/>
      <c r="B339" s="185"/>
      <c r="C339" s="185"/>
      <c r="D339" s="185"/>
      <c r="E339" s="185"/>
      <c r="F339" s="185"/>
      <c r="G339" s="185"/>
      <c r="H339" s="185"/>
      <c r="I339" s="185"/>
      <c r="J339" s="185"/>
      <c r="K339" s="185"/>
      <c r="L339" s="185"/>
      <c r="M339" s="185"/>
      <c r="N339" s="185"/>
      <c r="O339" s="185"/>
      <c r="P339" s="185"/>
      <c r="Q339" s="185"/>
      <c r="R339" s="185"/>
      <c r="S339" s="185"/>
      <c r="T339" s="185"/>
      <c r="U339" s="185"/>
      <c r="V339" s="185"/>
      <c r="W339" s="185"/>
      <c r="X339" s="185"/>
      <c r="Y339" s="185"/>
      <c r="Z339" s="185"/>
    </row>
    <row r="340" spans="1:26" x14ac:dyDescent="0.25">
      <c r="A340" s="185"/>
      <c r="B340" s="185"/>
      <c r="C340" s="185"/>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5"/>
    </row>
    <row r="341" spans="1:26" x14ac:dyDescent="0.25">
      <c r="A341" s="185"/>
      <c r="B341" s="185"/>
      <c r="C341" s="185"/>
      <c r="D341" s="185"/>
      <c r="E341" s="185"/>
      <c r="F341" s="185"/>
      <c r="G341" s="185"/>
      <c r="H341" s="185"/>
      <c r="I341" s="185"/>
      <c r="J341" s="185"/>
      <c r="K341" s="185"/>
      <c r="L341" s="185"/>
      <c r="M341" s="185"/>
      <c r="N341" s="185"/>
      <c r="O341" s="185"/>
      <c r="P341" s="185"/>
      <c r="Q341" s="185"/>
      <c r="R341" s="185"/>
      <c r="S341" s="185"/>
      <c r="T341" s="185"/>
      <c r="U341" s="185"/>
      <c r="V341" s="185"/>
      <c r="W341" s="185"/>
      <c r="X341" s="185"/>
      <c r="Y341" s="185"/>
      <c r="Z341" s="185"/>
    </row>
    <row r="342" spans="1:26" x14ac:dyDescent="0.25">
      <c r="A342" s="185"/>
      <c r="B342" s="185"/>
      <c r="C342" s="185"/>
      <c r="D342" s="185"/>
      <c r="E342" s="185"/>
      <c r="F342" s="185"/>
      <c r="G342" s="185"/>
      <c r="H342" s="185"/>
      <c r="I342" s="185"/>
      <c r="J342" s="185"/>
      <c r="K342" s="185"/>
      <c r="L342" s="185"/>
      <c r="M342" s="185"/>
      <c r="N342" s="185"/>
      <c r="O342" s="185"/>
      <c r="P342" s="185"/>
      <c r="Q342" s="185"/>
      <c r="R342" s="185"/>
      <c r="S342" s="185"/>
      <c r="T342" s="185"/>
      <c r="U342" s="185"/>
      <c r="V342" s="185"/>
      <c r="W342" s="185"/>
      <c r="X342" s="185"/>
      <c r="Y342" s="185"/>
      <c r="Z342" s="185"/>
    </row>
    <row r="343" spans="1:26" x14ac:dyDescent="0.25">
      <c r="A343" s="185"/>
      <c r="B343" s="185"/>
      <c r="C343" s="185"/>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5"/>
    </row>
    <row r="344" spans="1:26" x14ac:dyDescent="0.25">
      <c r="A344" s="185"/>
      <c r="B344" s="185"/>
      <c r="C344" s="185"/>
      <c r="D344" s="185"/>
      <c r="E344" s="185"/>
      <c r="F344" s="185"/>
      <c r="G344" s="185"/>
      <c r="H344" s="185"/>
      <c r="I344" s="185"/>
      <c r="J344" s="185"/>
      <c r="K344" s="185"/>
      <c r="L344" s="185"/>
      <c r="M344" s="185"/>
      <c r="N344" s="185"/>
      <c r="O344" s="185"/>
      <c r="P344" s="185"/>
      <c r="Q344" s="185"/>
      <c r="R344" s="185"/>
      <c r="S344" s="185"/>
      <c r="T344" s="185"/>
      <c r="U344" s="185"/>
      <c r="V344" s="185"/>
      <c r="W344" s="185"/>
      <c r="X344" s="185"/>
      <c r="Y344" s="185"/>
      <c r="Z344" s="185"/>
    </row>
    <row r="345" spans="1:26" x14ac:dyDescent="0.25">
      <c r="A345" s="185"/>
      <c r="B345" s="185"/>
      <c r="C345" s="185"/>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5"/>
    </row>
    <row r="346" spans="1:26" x14ac:dyDescent="0.25">
      <c r="A346" s="185"/>
      <c r="B346" s="185"/>
      <c r="C346" s="185"/>
      <c r="D346" s="185"/>
      <c r="E346" s="185"/>
      <c r="F346" s="185"/>
      <c r="G346" s="185"/>
      <c r="H346" s="185"/>
      <c r="I346" s="185"/>
      <c r="J346" s="185"/>
      <c r="K346" s="185"/>
      <c r="L346" s="185"/>
      <c r="M346" s="185"/>
      <c r="N346" s="185"/>
      <c r="O346" s="185"/>
      <c r="P346" s="185"/>
      <c r="Q346" s="185"/>
      <c r="R346" s="185"/>
      <c r="S346" s="185"/>
      <c r="T346" s="185"/>
      <c r="U346" s="185"/>
      <c r="V346" s="185"/>
      <c r="W346" s="185"/>
      <c r="X346" s="185"/>
      <c r="Y346" s="185"/>
      <c r="Z346" s="185"/>
    </row>
    <row r="347" spans="1:26" x14ac:dyDescent="0.25">
      <c r="A347" s="185"/>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185"/>
    </row>
    <row r="348" spans="1:26" x14ac:dyDescent="0.25">
      <c r="A348" s="185"/>
      <c r="B348" s="185"/>
      <c r="C348" s="185"/>
      <c r="D348" s="185"/>
      <c r="E348" s="185"/>
      <c r="F348" s="185"/>
      <c r="G348" s="185"/>
      <c r="H348" s="185"/>
      <c r="I348" s="185"/>
      <c r="J348" s="185"/>
      <c r="K348" s="185"/>
      <c r="L348" s="185"/>
      <c r="M348" s="185"/>
      <c r="N348" s="185"/>
      <c r="O348" s="185"/>
      <c r="P348" s="185"/>
      <c r="Q348" s="185"/>
      <c r="R348" s="185"/>
      <c r="S348" s="185"/>
      <c r="T348" s="185"/>
      <c r="U348" s="185"/>
      <c r="V348" s="185"/>
      <c r="W348" s="185"/>
      <c r="X348" s="185"/>
      <c r="Y348" s="185"/>
      <c r="Z348" s="185"/>
    </row>
    <row r="349" spans="1:26" x14ac:dyDescent="0.25">
      <c r="A349" s="185"/>
      <c r="B349" s="185"/>
      <c r="C349" s="185"/>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5"/>
    </row>
    <row r="350" spans="1:26" x14ac:dyDescent="0.25">
      <c r="A350" s="185"/>
      <c r="B350" s="185"/>
      <c r="C350" s="185"/>
      <c r="D350" s="185"/>
      <c r="E350" s="185"/>
      <c r="F350" s="185"/>
      <c r="G350" s="185"/>
      <c r="H350" s="185"/>
      <c r="I350" s="185"/>
      <c r="J350" s="185"/>
      <c r="K350" s="185"/>
      <c r="L350" s="185"/>
      <c r="M350" s="185"/>
      <c r="N350" s="185"/>
      <c r="O350" s="185"/>
      <c r="P350" s="185"/>
      <c r="Q350" s="185"/>
      <c r="R350" s="185"/>
      <c r="S350" s="185"/>
      <c r="T350" s="185"/>
      <c r="U350" s="185"/>
      <c r="V350" s="185"/>
      <c r="W350" s="185"/>
      <c r="X350" s="185"/>
      <c r="Y350" s="185"/>
      <c r="Z350" s="185"/>
    </row>
    <row r="351" spans="1:26" x14ac:dyDescent="0.25">
      <c r="A351" s="185"/>
      <c r="B351" s="185"/>
      <c r="C351" s="185"/>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5"/>
    </row>
    <row r="352" spans="1:26" x14ac:dyDescent="0.25">
      <c r="A352" s="185"/>
      <c r="B352" s="185"/>
      <c r="C352" s="185"/>
      <c r="D352" s="185"/>
      <c r="E352" s="185"/>
      <c r="F352" s="185"/>
      <c r="G352" s="185"/>
      <c r="H352" s="185"/>
      <c r="I352" s="185"/>
      <c r="J352" s="185"/>
      <c r="K352" s="185"/>
      <c r="L352" s="185"/>
      <c r="M352" s="185"/>
      <c r="N352" s="185"/>
      <c r="O352" s="185"/>
      <c r="P352" s="185"/>
      <c r="Q352" s="185"/>
      <c r="R352" s="185"/>
      <c r="S352" s="185"/>
      <c r="T352" s="185"/>
      <c r="U352" s="185"/>
      <c r="V352" s="185"/>
      <c r="W352" s="185"/>
      <c r="X352" s="185"/>
      <c r="Y352" s="185"/>
      <c r="Z352" s="185"/>
    </row>
    <row r="353" spans="1:26" x14ac:dyDescent="0.25">
      <c r="A353" s="185"/>
      <c r="B353" s="185"/>
      <c r="C353" s="185"/>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5"/>
    </row>
    <row r="354" spans="1:26" x14ac:dyDescent="0.25">
      <c r="A354" s="185"/>
      <c r="B354" s="185"/>
      <c r="C354" s="185"/>
      <c r="D354" s="185"/>
      <c r="E354" s="185"/>
      <c r="F354" s="185"/>
      <c r="G354" s="185"/>
      <c r="H354" s="185"/>
      <c r="I354" s="185"/>
      <c r="J354" s="185"/>
      <c r="K354" s="185"/>
      <c r="L354" s="185"/>
      <c r="M354" s="185"/>
      <c r="N354" s="185"/>
      <c r="O354" s="185"/>
      <c r="P354" s="185"/>
      <c r="Q354" s="185"/>
      <c r="R354" s="185"/>
      <c r="S354" s="185"/>
      <c r="T354" s="185"/>
      <c r="U354" s="185"/>
      <c r="V354" s="185"/>
      <c r="W354" s="185"/>
      <c r="X354" s="185"/>
      <c r="Y354" s="185"/>
      <c r="Z354" s="185"/>
    </row>
    <row r="355" spans="1:26" x14ac:dyDescent="0.25">
      <c r="A355" s="185"/>
      <c r="B355" s="185"/>
      <c r="C355" s="185"/>
      <c r="D355" s="185"/>
      <c r="E355" s="185"/>
      <c r="F355" s="185"/>
      <c r="G355" s="185"/>
      <c r="H355" s="185"/>
      <c r="I355" s="185"/>
      <c r="J355" s="185"/>
      <c r="K355" s="185"/>
      <c r="L355" s="185"/>
      <c r="M355" s="185"/>
      <c r="N355" s="185"/>
      <c r="O355" s="185"/>
      <c r="P355" s="185"/>
      <c r="Q355" s="185"/>
      <c r="R355" s="185"/>
      <c r="S355" s="185"/>
      <c r="T355" s="185"/>
      <c r="U355" s="185"/>
      <c r="V355" s="185"/>
      <c r="W355" s="185"/>
      <c r="X355" s="185"/>
      <c r="Y355" s="185"/>
      <c r="Z355" s="185"/>
    </row>
    <row r="356" spans="1:26" x14ac:dyDescent="0.25">
      <c r="A356" s="185"/>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row>
    <row r="357" spans="1:26" x14ac:dyDescent="0.25">
      <c r="A357" s="185"/>
      <c r="B357" s="185"/>
      <c r="C357" s="185"/>
      <c r="D357" s="185"/>
      <c r="E357" s="185"/>
      <c r="F357" s="185"/>
      <c r="G357" s="185"/>
      <c r="H357" s="185"/>
      <c r="I357" s="185"/>
      <c r="J357" s="185"/>
      <c r="K357" s="185"/>
      <c r="L357" s="185"/>
      <c r="M357" s="185"/>
      <c r="N357" s="185"/>
      <c r="O357" s="185"/>
      <c r="P357" s="185"/>
      <c r="Q357" s="185"/>
      <c r="R357" s="185"/>
      <c r="S357" s="185"/>
      <c r="T357" s="185"/>
      <c r="U357" s="185"/>
      <c r="V357" s="185"/>
      <c r="W357" s="185"/>
      <c r="X357" s="185"/>
      <c r="Y357" s="185"/>
      <c r="Z357" s="185"/>
    </row>
    <row r="358" spans="1:26" x14ac:dyDescent="0.25">
      <c r="A358" s="185"/>
      <c r="B358" s="185"/>
      <c r="C358" s="185"/>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5"/>
    </row>
    <row r="359" spans="1:26" x14ac:dyDescent="0.25">
      <c r="A359" s="185"/>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row>
    <row r="360" spans="1:26" x14ac:dyDescent="0.25">
      <c r="A360" s="185"/>
      <c r="B360" s="185"/>
      <c r="C360" s="185"/>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 zoomScale="90" zoomScaleSheetLayoutView="90" workbookViewId="0">
      <selection activeCell="AO24" sqref="AO24"/>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6" customFormat="1" ht="18.75" customHeight="1" x14ac:dyDescent="0.2">
      <c r="A1" s="170"/>
      <c r="K1" s="166" t="s">
        <v>70</v>
      </c>
      <c r="AR1" s="166" t="s">
        <v>70</v>
      </c>
    </row>
    <row r="2" spans="1:44" s="16" customFormat="1" ht="18.75" customHeight="1" x14ac:dyDescent="0.3">
      <c r="A2" s="170"/>
      <c r="K2" s="167" t="s">
        <v>11</v>
      </c>
      <c r="AR2" s="167" t="s">
        <v>11</v>
      </c>
    </row>
    <row r="3" spans="1:44" s="16" customFormat="1" ht="18.75" x14ac:dyDescent="0.3">
      <c r="A3" s="171"/>
      <c r="K3" s="167" t="s">
        <v>69</v>
      </c>
      <c r="AR3" s="167" t="s">
        <v>516</v>
      </c>
    </row>
    <row r="4" spans="1:44" s="16" customFormat="1" ht="18.75" x14ac:dyDescent="0.3">
      <c r="A4" s="171"/>
      <c r="K4" s="167"/>
    </row>
    <row r="5" spans="1:44" s="16" customFormat="1" ht="18.75" customHeight="1" x14ac:dyDescent="0.2">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6" customFormat="1" ht="18.75" x14ac:dyDescent="0.3">
      <c r="A6" s="171"/>
      <c r="K6" s="167"/>
    </row>
    <row r="7" spans="1:44" s="16"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6" customFormat="1" ht="18.75" x14ac:dyDescent="0.2">
      <c r="A8" s="172"/>
      <c r="B8" s="172"/>
      <c r="C8" s="172"/>
      <c r="D8" s="172"/>
      <c r="E8" s="172"/>
      <c r="F8" s="172"/>
      <c r="G8" s="172"/>
      <c r="H8" s="172"/>
      <c r="I8" s="172"/>
      <c r="J8" s="172"/>
      <c r="K8" s="172"/>
      <c r="L8" s="168"/>
      <c r="M8" s="168"/>
      <c r="N8" s="168"/>
      <c r="O8" s="168"/>
      <c r="P8" s="168"/>
      <c r="Q8" s="168"/>
      <c r="R8" s="168"/>
      <c r="S8" s="168"/>
      <c r="T8" s="168"/>
      <c r="U8" s="168"/>
      <c r="V8" s="168"/>
      <c r="W8" s="168"/>
      <c r="X8" s="168"/>
      <c r="Y8" s="168"/>
    </row>
    <row r="9" spans="1:44" s="16"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6"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6" customFormat="1" ht="18.75" x14ac:dyDescent="0.2">
      <c r="A11" s="172"/>
      <c r="B11" s="172"/>
      <c r="C11" s="172"/>
      <c r="D11" s="172"/>
      <c r="E11" s="172"/>
      <c r="F11" s="172"/>
      <c r="G11" s="172"/>
      <c r="H11" s="172"/>
      <c r="I11" s="172"/>
      <c r="J11" s="172"/>
      <c r="K11" s="172"/>
      <c r="L11" s="168"/>
      <c r="M11" s="168"/>
      <c r="N11" s="168"/>
      <c r="O11" s="168"/>
      <c r="P11" s="168"/>
      <c r="Q11" s="168"/>
      <c r="R11" s="168"/>
      <c r="S11" s="168"/>
      <c r="T11" s="168"/>
      <c r="U11" s="168"/>
      <c r="V11" s="168"/>
      <c r="W11" s="168"/>
      <c r="X11" s="168"/>
      <c r="Y11" s="168"/>
    </row>
    <row r="12" spans="1:44" s="16" customFormat="1" ht="18.75" customHeight="1" x14ac:dyDescent="0.2">
      <c r="A12" s="309" t="str">
        <f>'1. паспорт местоположение'!A12:C12</f>
        <v>H_TP1900.PR.0041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6"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75"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76" customFormat="1" ht="45.75" customHeight="1" x14ac:dyDescent="0.2">
      <c r="A15" s="262" t="str">
        <f>'1. паспорт местоположение'!A15:C15</f>
        <v>Реконструкция телемеханики c выполнением ЭМБ на ПС 110/10 кВ Сосновская (замена системы телемеханики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76"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6"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96"/>
      <c r="AP19" s="196"/>
      <c r="AQ19" s="196"/>
      <c r="AR19" s="166"/>
    </row>
    <row r="20" spans="1:45" ht="18.75" x14ac:dyDescent="0.3">
      <c r="AO20" s="196"/>
      <c r="AP20" s="196"/>
      <c r="AQ20" s="196"/>
      <c r="AR20" s="167"/>
    </row>
    <row r="21" spans="1:45" ht="20.25" customHeight="1" x14ac:dyDescent="0.3">
      <c r="AO21" s="196"/>
      <c r="AP21" s="196"/>
      <c r="AQ21" s="196"/>
      <c r="AR21" s="167"/>
    </row>
    <row r="22" spans="1:45" s="17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98"/>
      <c r="AN24" s="198"/>
      <c r="AO24" s="199"/>
      <c r="AP24" s="199"/>
      <c r="AQ24" s="199"/>
      <c r="AR24" s="199"/>
      <c r="AS24" s="200"/>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01"/>
      <c r="AN25" s="321" t="s">
        <v>314</v>
      </c>
      <c r="AO25" s="321"/>
      <c r="AP25" s="321"/>
      <c r="AQ25" s="316"/>
      <c r="AR25" s="316"/>
      <c r="AS25" s="200"/>
    </row>
    <row r="26" spans="1:45" ht="17.25" customHeight="1" x14ac:dyDescent="0.25">
      <c r="A26" s="328" t="s">
        <v>313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5"/>
      <c r="AL26" s="325"/>
      <c r="AM26" s="201"/>
      <c r="AN26" s="312" t="s">
        <v>312</v>
      </c>
      <c r="AO26" s="313"/>
      <c r="AP26" s="314"/>
      <c r="AQ26" s="312"/>
      <c r="AR26" s="315"/>
      <c r="AS26" s="200"/>
    </row>
    <row r="27" spans="1:45" ht="17.25" customHeight="1" x14ac:dyDescent="0.25">
      <c r="A27" s="328" t="s">
        <v>311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5"/>
      <c r="AL27" s="325"/>
      <c r="AM27" s="201"/>
      <c r="AN27" s="312" t="s">
        <v>310</v>
      </c>
      <c r="AO27" s="313"/>
      <c r="AP27" s="314"/>
      <c r="AQ27" s="312"/>
      <c r="AR27" s="315"/>
      <c r="AS27" s="200"/>
    </row>
    <row r="28" spans="1:45" ht="27.75" customHeight="1" thickBot="1" x14ac:dyDescent="0.3">
      <c r="A28" s="330" t="s">
        <v>309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01"/>
      <c r="AN28" s="334" t="s">
        <v>308</v>
      </c>
      <c r="AO28" s="335"/>
      <c r="AP28" s="336"/>
      <c r="AQ28" s="312"/>
      <c r="AR28" s="315"/>
      <c r="AS28" s="200"/>
    </row>
    <row r="29" spans="1:45" ht="17.25" customHeight="1" x14ac:dyDescent="0.25">
      <c r="A29" s="322" t="s">
        <v>307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201"/>
      <c r="AN29" s="325"/>
      <c r="AO29" s="326"/>
      <c r="AP29" s="326"/>
      <c r="AQ29" s="312"/>
      <c r="AR29" s="327"/>
      <c r="AS29" s="200"/>
    </row>
    <row r="30" spans="1:45" ht="17.25" customHeight="1" x14ac:dyDescent="0.25">
      <c r="A30" s="328" t="s">
        <v>306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5"/>
      <c r="AL30" s="325"/>
      <c r="AM30" s="201"/>
      <c r="AS30" s="200"/>
    </row>
    <row r="31" spans="1:45" ht="17.25" customHeight="1" x14ac:dyDescent="0.25">
      <c r="A31" s="328" t="s">
        <v>305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5"/>
      <c r="AL31" s="325"/>
      <c r="AM31" s="201"/>
      <c r="AN31" s="201"/>
      <c r="AO31" s="83"/>
      <c r="AP31" s="83"/>
      <c r="AQ31" s="83"/>
      <c r="AR31" s="83"/>
      <c r="AS31" s="200"/>
    </row>
    <row r="32" spans="1:45" ht="17.25" customHeight="1" x14ac:dyDescent="0.25">
      <c r="A32" s="328" t="s">
        <v>280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5"/>
      <c r="AL32" s="325"/>
      <c r="AM32" s="201"/>
      <c r="AN32" s="201"/>
      <c r="AO32" s="201"/>
      <c r="AP32" s="201"/>
      <c r="AQ32" s="201"/>
      <c r="AR32" s="201"/>
      <c r="AS32" s="200"/>
    </row>
    <row r="33" spans="1:45" ht="17.25" customHeight="1" x14ac:dyDescent="0.25">
      <c r="A33" s="328" t="s">
        <v>304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7"/>
      <c r="AL33" s="337"/>
      <c r="AM33" s="201"/>
      <c r="AN33" s="201"/>
      <c r="AO33" s="201"/>
      <c r="AP33" s="201"/>
      <c r="AQ33" s="201"/>
      <c r="AR33" s="201"/>
      <c r="AS33" s="200"/>
    </row>
    <row r="34" spans="1:45" ht="17.25" customHeight="1" x14ac:dyDescent="0.25">
      <c r="A34" s="328" t="s">
        <v>303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5"/>
      <c r="AL34" s="325"/>
      <c r="AM34" s="201"/>
      <c r="AN34" s="201"/>
      <c r="AO34" s="201"/>
      <c r="AP34" s="201"/>
      <c r="AQ34" s="201"/>
      <c r="AR34" s="201"/>
      <c r="AS34" s="20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5"/>
      <c r="AL35" s="325"/>
      <c r="AM35" s="201"/>
      <c r="AN35" s="201"/>
      <c r="AO35" s="201"/>
      <c r="AP35" s="201"/>
      <c r="AQ35" s="201"/>
      <c r="AR35" s="201"/>
      <c r="AS35" s="200"/>
    </row>
    <row r="36" spans="1:45" ht="17.25" customHeight="1" thickBot="1" x14ac:dyDescent="0.3">
      <c r="A36" s="338" t="s">
        <v>268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201"/>
      <c r="AN36" s="201"/>
      <c r="AO36" s="201"/>
      <c r="AP36" s="201"/>
      <c r="AQ36" s="201"/>
      <c r="AR36" s="201"/>
      <c r="AS36" s="20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01"/>
      <c r="AN37" s="201"/>
      <c r="AO37" s="201"/>
      <c r="AP37" s="201"/>
      <c r="AQ37" s="201"/>
      <c r="AR37" s="201"/>
      <c r="AS37" s="200"/>
    </row>
    <row r="38" spans="1:45" ht="17.25" customHeight="1" x14ac:dyDescent="0.25">
      <c r="A38" s="328" t="s">
        <v>302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5"/>
      <c r="AL38" s="325"/>
      <c r="AM38" s="201"/>
      <c r="AN38" s="201"/>
      <c r="AO38" s="201"/>
      <c r="AP38" s="201"/>
      <c r="AQ38" s="201"/>
      <c r="AR38" s="201"/>
      <c r="AS38" s="200"/>
    </row>
    <row r="39" spans="1:45" ht="17.25" customHeight="1" thickBot="1" x14ac:dyDescent="0.3">
      <c r="A39" s="338" t="s">
        <v>301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201"/>
      <c r="AN39" s="201"/>
      <c r="AO39" s="201"/>
      <c r="AP39" s="201"/>
      <c r="AQ39" s="201"/>
      <c r="AR39" s="201"/>
      <c r="AS39" s="200"/>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01"/>
      <c r="AN40" s="201"/>
      <c r="AO40" s="201"/>
      <c r="AP40" s="201"/>
      <c r="AQ40" s="201"/>
      <c r="AR40" s="201"/>
      <c r="AS40" s="200"/>
    </row>
    <row r="41" spans="1:45" ht="17.25" customHeight="1" x14ac:dyDescent="0.25">
      <c r="A41" s="328" t="s">
        <v>299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5"/>
      <c r="AL41" s="325"/>
      <c r="AM41" s="201"/>
      <c r="AN41" s="201"/>
      <c r="AO41" s="201"/>
      <c r="AP41" s="201"/>
      <c r="AQ41" s="201"/>
      <c r="AR41" s="201"/>
      <c r="AS41" s="200"/>
    </row>
    <row r="42" spans="1:45" ht="17.25" customHeight="1" x14ac:dyDescent="0.25">
      <c r="A42" s="328" t="s">
        <v>298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5"/>
      <c r="AL42" s="325"/>
      <c r="AM42" s="201"/>
      <c r="AN42" s="201"/>
      <c r="AO42" s="201"/>
      <c r="AP42" s="201"/>
      <c r="AQ42" s="201"/>
      <c r="AR42" s="201"/>
      <c r="AS42" s="200"/>
    </row>
    <row r="43" spans="1:45" ht="17.25" customHeight="1" x14ac:dyDescent="0.25">
      <c r="A43" s="328" t="s">
        <v>297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5"/>
      <c r="AL43" s="325"/>
      <c r="AM43" s="201"/>
      <c r="AN43" s="201"/>
      <c r="AO43" s="201"/>
      <c r="AP43" s="201"/>
      <c r="AQ43" s="201"/>
      <c r="AR43" s="201"/>
      <c r="AS43" s="200"/>
    </row>
    <row r="44" spans="1:45" ht="17.25" customHeight="1" x14ac:dyDescent="0.25">
      <c r="A44" s="328" t="s">
        <v>296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5"/>
      <c r="AL44" s="325"/>
      <c r="AM44" s="201"/>
      <c r="AN44" s="201"/>
      <c r="AO44" s="201"/>
      <c r="AP44" s="201"/>
      <c r="AQ44" s="201"/>
      <c r="AR44" s="201"/>
      <c r="AS44" s="200"/>
    </row>
    <row r="45" spans="1:45" ht="17.25" customHeight="1" x14ac:dyDescent="0.25">
      <c r="A45" s="328" t="s">
        <v>295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5"/>
      <c r="AL45" s="325"/>
      <c r="AM45" s="201"/>
      <c r="AN45" s="201"/>
      <c r="AO45" s="201"/>
      <c r="AP45" s="201"/>
      <c r="AQ45" s="201"/>
      <c r="AR45" s="201"/>
      <c r="AS45" s="200"/>
    </row>
    <row r="46" spans="1:45" ht="17.25" customHeight="1" thickBot="1" x14ac:dyDescent="0.3">
      <c r="A46" s="340" t="s">
        <v>294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01"/>
      <c r="AN46" s="201"/>
      <c r="AO46" s="201"/>
      <c r="AP46" s="201"/>
      <c r="AQ46" s="201"/>
      <c r="AR46" s="201"/>
      <c r="AS46" s="200"/>
    </row>
    <row r="47" spans="1:45" ht="24" customHeight="1" x14ac:dyDescent="0.25">
      <c r="A47" s="343" t="s">
        <v>293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0" t="s">
        <v>5</v>
      </c>
      <c r="AL47" s="320"/>
      <c r="AM47" s="320" t="s">
        <v>274</v>
      </c>
      <c r="AN47" s="320"/>
      <c r="AO47" s="161" t="s">
        <v>273</v>
      </c>
      <c r="AP47" s="161" t="s">
        <v>272</v>
      </c>
      <c r="AQ47" s="200"/>
    </row>
    <row r="48" spans="1:45" ht="12" customHeight="1" x14ac:dyDescent="0.25">
      <c r="A48" s="328" t="s">
        <v>292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5"/>
      <c r="AL48" s="325"/>
      <c r="AM48" s="325"/>
      <c r="AN48" s="325"/>
      <c r="AO48" s="153"/>
      <c r="AP48" s="153"/>
      <c r="AQ48" s="200"/>
    </row>
    <row r="49" spans="1:43" ht="12" customHeight="1" x14ac:dyDescent="0.25">
      <c r="A49" s="328" t="s">
        <v>291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5"/>
      <c r="AL49" s="325"/>
      <c r="AM49" s="325"/>
      <c r="AN49" s="325"/>
      <c r="AO49" s="153"/>
      <c r="AP49" s="153"/>
      <c r="AQ49" s="200"/>
    </row>
    <row r="50" spans="1:43" ht="12" customHeight="1" thickBot="1" x14ac:dyDescent="0.3">
      <c r="A50" s="338" t="s">
        <v>290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8"/>
      <c r="AP50" s="158"/>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0" t="s">
        <v>5</v>
      </c>
      <c r="AL52" s="320"/>
      <c r="AM52" s="320" t="s">
        <v>274</v>
      </c>
      <c r="AN52" s="320"/>
      <c r="AO52" s="161" t="s">
        <v>273</v>
      </c>
      <c r="AP52" s="161" t="s">
        <v>272</v>
      </c>
      <c r="AQ52" s="200"/>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7"/>
      <c r="AL53" s="337"/>
      <c r="AM53" s="337"/>
      <c r="AN53" s="337"/>
      <c r="AO53" s="160"/>
      <c r="AP53" s="160"/>
      <c r="AQ53" s="200"/>
    </row>
    <row r="54" spans="1:43" ht="12" customHeight="1" x14ac:dyDescent="0.25">
      <c r="A54" s="328" t="s">
        <v>287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5"/>
      <c r="AL54" s="325"/>
      <c r="AM54" s="325"/>
      <c r="AN54" s="325"/>
      <c r="AO54" s="153"/>
      <c r="AP54" s="153"/>
      <c r="AQ54" s="200"/>
    </row>
    <row r="55" spans="1:43" ht="12" customHeight="1" x14ac:dyDescent="0.25">
      <c r="A55" s="328" t="s">
        <v>286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5"/>
      <c r="AL55" s="325"/>
      <c r="AM55" s="325"/>
      <c r="AN55" s="325"/>
      <c r="AO55" s="153"/>
      <c r="AP55" s="153"/>
      <c r="AQ55" s="200"/>
    </row>
    <row r="56" spans="1:43" ht="12" customHeight="1" thickBot="1" x14ac:dyDescent="0.3">
      <c r="A56" s="338" t="s">
        <v>285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8"/>
      <c r="AP56" s="158"/>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62"/>
      <c r="AP57" s="162"/>
      <c r="AQ57" s="198"/>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0" t="s">
        <v>5</v>
      </c>
      <c r="AL58" s="320"/>
      <c r="AM58" s="320" t="s">
        <v>274</v>
      </c>
      <c r="AN58" s="320"/>
      <c r="AO58" s="161" t="s">
        <v>273</v>
      </c>
      <c r="AP58" s="161" t="s">
        <v>272</v>
      </c>
      <c r="AQ58" s="200"/>
    </row>
    <row r="59" spans="1:43" ht="12.75" customHeight="1" x14ac:dyDescent="0.25">
      <c r="A59" s="350" t="s">
        <v>283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9"/>
      <c r="AP59" s="159"/>
      <c r="AQ59" s="207"/>
    </row>
    <row r="60" spans="1:43" ht="12" customHeight="1" x14ac:dyDescent="0.25">
      <c r="A60" s="328" t="s">
        <v>282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5"/>
      <c r="AL60" s="325"/>
      <c r="AM60" s="325"/>
      <c r="AN60" s="325"/>
      <c r="AO60" s="153"/>
      <c r="AP60" s="153"/>
      <c r="AQ60" s="200"/>
    </row>
    <row r="61" spans="1:43" ht="12" customHeight="1" x14ac:dyDescent="0.25">
      <c r="A61" s="328" t="s">
        <v>281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5"/>
      <c r="AL61" s="325"/>
      <c r="AM61" s="325"/>
      <c r="AN61" s="325"/>
      <c r="AO61" s="153"/>
      <c r="AP61" s="153"/>
      <c r="AQ61" s="200"/>
    </row>
    <row r="62" spans="1:43" ht="12" customHeight="1" x14ac:dyDescent="0.25">
      <c r="A62" s="328" t="s">
        <v>280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5"/>
      <c r="AL62" s="325"/>
      <c r="AM62" s="325"/>
      <c r="AN62" s="325"/>
      <c r="AO62" s="153"/>
      <c r="AP62" s="153"/>
      <c r="AQ62" s="20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5"/>
      <c r="AL63" s="325"/>
      <c r="AM63" s="325"/>
      <c r="AN63" s="325"/>
      <c r="AO63" s="153"/>
      <c r="AP63" s="153"/>
      <c r="AQ63" s="20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5"/>
      <c r="AL64" s="325"/>
      <c r="AM64" s="325"/>
      <c r="AN64" s="325"/>
      <c r="AO64" s="153"/>
      <c r="AP64" s="153"/>
      <c r="AQ64" s="200"/>
    </row>
    <row r="65" spans="1:43" ht="12" customHeight="1" x14ac:dyDescent="0.25">
      <c r="A65" s="328" t="s">
        <v>279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5"/>
      <c r="AL65" s="325"/>
      <c r="AM65" s="325"/>
      <c r="AN65" s="325"/>
      <c r="AO65" s="153"/>
      <c r="AP65" s="153"/>
      <c r="AQ65" s="200"/>
    </row>
    <row r="66" spans="1:43" ht="27.75" customHeight="1" x14ac:dyDescent="0.25">
      <c r="A66" s="353" t="s">
        <v>278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5"/>
      <c r="AP66" s="155"/>
      <c r="AQ66" s="207"/>
    </row>
    <row r="67" spans="1:43" ht="11.25" customHeight="1" x14ac:dyDescent="0.25">
      <c r="A67" s="328" t="s">
        <v>270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5"/>
      <c r="AL67" s="325"/>
      <c r="AM67" s="325"/>
      <c r="AN67" s="325"/>
      <c r="AO67" s="153"/>
      <c r="AP67" s="153"/>
      <c r="AQ67" s="200"/>
    </row>
    <row r="68" spans="1:43" ht="25.5" customHeight="1" x14ac:dyDescent="0.25">
      <c r="A68" s="353" t="s">
        <v>271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5"/>
      <c r="AP68" s="155"/>
      <c r="AQ68" s="207"/>
    </row>
    <row r="69" spans="1:43" ht="12" customHeight="1" x14ac:dyDescent="0.25">
      <c r="A69" s="328" t="s">
        <v>269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5"/>
      <c r="AL69" s="325"/>
      <c r="AM69" s="325"/>
      <c r="AN69" s="325"/>
      <c r="AO69" s="153"/>
      <c r="AP69" s="153"/>
      <c r="AQ69" s="200"/>
    </row>
    <row r="70" spans="1:43" ht="12.75" customHeight="1" x14ac:dyDescent="0.25">
      <c r="A70" s="357" t="s">
        <v>277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5"/>
      <c r="AP70" s="155"/>
      <c r="AQ70" s="207"/>
    </row>
    <row r="71" spans="1:43" ht="12" customHeight="1" x14ac:dyDescent="0.25">
      <c r="A71" s="328" t="s">
        <v>268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5"/>
      <c r="AL71" s="325"/>
      <c r="AM71" s="325"/>
      <c r="AN71" s="325"/>
      <c r="AO71" s="153"/>
      <c r="AP71" s="153"/>
      <c r="AQ71" s="200"/>
    </row>
    <row r="72" spans="1:43" ht="12.75" customHeight="1" thickBot="1" x14ac:dyDescent="0.3">
      <c r="A72" s="359" t="s">
        <v>276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7"/>
      <c r="AP72" s="157"/>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62"/>
      <c r="AP73" s="162"/>
      <c r="AQ73" s="198"/>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0" t="s">
        <v>5</v>
      </c>
      <c r="AL74" s="320"/>
      <c r="AM74" s="320" t="s">
        <v>274</v>
      </c>
      <c r="AN74" s="320"/>
      <c r="AO74" s="161" t="s">
        <v>273</v>
      </c>
      <c r="AP74" s="161" t="s">
        <v>272</v>
      </c>
      <c r="AQ74" s="200"/>
    </row>
    <row r="75" spans="1:43" ht="25.5" customHeight="1" x14ac:dyDescent="0.25">
      <c r="A75" s="353" t="s">
        <v>271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56"/>
      <c r="AP75" s="156"/>
      <c r="AQ75" s="207"/>
    </row>
    <row r="76" spans="1:43" ht="12" customHeight="1" x14ac:dyDescent="0.25">
      <c r="A76" s="328" t="s">
        <v>270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5"/>
      <c r="AL76" s="325"/>
      <c r="AM76" s="364"/>
      <c r="AN76" s="364"/>
      <c r="AO76" s="154"/>
      <c r="AP76" s="154"/>
      <c r="AQ76" s="200"/>
    </row>
    <row r="77" spans="1:43" ht="12" customHeight="1" x14ac:dyDescent="0.25">
      <c r="A77" s="328" t="s">
        <v>269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5"/>
      <c r="AL77" s="325"/>
      <c r="AM77" s="364"/>
      <c r="AN77" s="364"/>
      <c r="AO77" s="154"/>
      <c r="AP77" s="154"/>
      <c r="AQ77" s="200"/>
    </row>
    <row r="78" spans="1:43" ht="12" customHeight="1" x14ac:dyDescent="0.25">
      <c r="A78" s="328" t="s">
        <v>268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5"/>
      <c r="AL78" s="325"/>
      <c r="AM78" s="364"/>
      <c r="AN78" s="364"/>
      <c r="AO78" s="154"/>
      <c r="AP78" s="154"/>
      <c r="AQ78" s="200"/>
    </row>
    <row r="79" spans="1:43" ht="12" customHeight="1" x14ac:dyDescent="0.25">
      <c r="A79" s="328" t="s">
        <v>267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5"/>
      <c r="AL79" s="325"/>
      <c r="AM79" s="364"/>
      <c r="AN79" s="364"/>
      <c r="AO79" s="154"/>
      <c r="AP79" s="154"/>
      <c r="AQ79" s="200"/>
    </row>
    <row r="80" spans="1:43" ht="12" customHeight="1" x14ac:dyDescent="0.25">
      <c r="A80" s="328" t="s">
        <v>266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5"/>
      <c r="AL80" s="325"/>
      <c r="AM80" s="364"/>
      <c r="AN80" s="364"/>
      <c r="AO80" s="154"/>
      <c r="AP80" s="154"/>
      <c r="AQ80" s="200"/>
    </row>
    <row r="81" spans="1:45" ht="12.75" customHeight="1" x14ac:dyDescent="0.25">
      <c r="A81" s="328" t="s">
        <v>265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5"/>
      <c r="AL81" s="325"/>
      <c r="AM81" s="364"/>
      <c r="AN81" s="364"/>
      <c r="AO81" s="154"/>
      <c r="AP81" s="154"/>
      <c r="AQ81" s="200"/>
    </row>
    <row r="82" spans="1:45" ht="12.75" customHeight="1" x14ac:dyDescent="0.25">
      <c r="A82" s="328" t="s">
        <v>264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5"/>
      <c r="AL82" s="325"/>
      <c r="AM82" s="364"/>
      <c r="AN82" s="364"/>
      <c r="AO82" s="154"/>
      <c r="AP82" s="154"/>
      <c r="AQ82" s="200"/>
    </row>
    <row r="83" spans="1:45" ht="12" customHeight="1" x14ac:dyDescent="0.25">
      <c r="A83" s="357" t="s">
        <v>263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56"/>
      <c r="AP83" s="156"/>
      <c r="AQ83" s="207"/>
    </row>
    <row r="84" spans="1:45" ht="12" customHeight="1" x14ac:dyDescent="0.25">
      <c r="A84" s="357" t="s">
        <v>262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56"/>
      <c r="AP84" s="156"/>
      <c r="AQ84" s="207"/>
    </row>
    <row r="85" spans="1:45" ht="12" customHeight="1" x14ac:dyDescent="0.25">
      <c r="A85" s="328" t="s">
        <v>261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5"/>
      <c r="AL85" s="325"/>
      <c r="AM85" s="364"/>
      <c r="AN85" s="364"/>
      <c r="AO85" s="154"/>
      <c r="AP85" s="154"/>
      <c r="AQ85" s="198"/>
    </row>
    <row r="86" spans="1:45" ht="27.75" customHeight="1" x14ac:dyDescent="0.25">
      <c r="A86" s="353" t="s">
        <v>260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56"/>
      <c r="AP86" s="156"/>
      <c r="AQ86" s="207"/>
    </row>
    <row r="87" spans="1:45" x14ac:dyDescent="0.25">
      <c r="A87" s="353" t="s">
        <v>259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56"/>
      <c r="AP87" s="156"/>
      <c r="AQ87" s="207"/>
    </row>
    <row r="88" spans="1:45" ht="14.25" customHeight="1" x14ac:dyDescent="0.25">
      <c r="A88" s="369" t="s">
        <v>258</v>
      </c>
      <c r="B88" s="370"/>
      <c r="C88" s="370"/>
      <c r="D88" s="371"/>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72"/>
      <c r="AL88" s="373"/>
      <c r="AM88" s="374"/>
      <c r="AN88" s="375"/>
      <c r="AO88" s="156"/>
      <c r="AP88" s="156"/>
      <c r="AQ88" s="207"/>
    </row>
    <row r="89" spans="1:45" x14ac:dyDescent="0.25">
      <c r="A89" s="369" t="s">
        <v>257</v>
      </c>
      <c r="B89" s="370"/>
      <c r="C89" s="370"/>
      <c r="D89" s="371"/>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72"/>
      <c r="AL89" s="373"/>
      <c r="AM89" s="374"/>
      <c r="AN89" s="375"/>
      <c r="AO89" s="156"/>
      <c r="AP89" s="156"/>
      <c r="AQ89" s="198"/>
    </row>
    <row r="90" spans="1:45" ht="12" customHeight="1" thickBot="1" x14ac:dyDescent="0.3">
      <c r="A90" s="209" t="s">
        <v>256</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65"/>
      <c r="AL90" s="366"/>
      <c r="AM90" s="367"/>
      <c r="AN90" s="368"/>
      <c r="AO90" s="82"/>
      <c r="AP90" s="8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254</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252</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251</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J32" sqref="J32"/>
    </sheetView>
  </sheetViews>
  <sheetFormatPr defaultRowHeight="15.75" x14ac:dyDescent="0.25"/>
  <cols>
    <col min="1" max="1" width="9.140625" style="53"/>
    <col min="2" max="2" width="37.7109375" style="53" customWidth="1"/>
    <col min="3" max="3" width="17.42578125" style="53" customWidth="1"/>
    <col min="4" max="4" width="14.5703125" style="53" customWidth="1"/>
    <col min="5" max="6" width="0" style="53" hidden="1" customWidth="1"/>
    <col min="7" max="7" width="1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256" t="str">
        <f>'5. анализ эконом эфф'!A5:AR5</f>
        <v>Год раскрытия информации: 2023 год</v>
      </c>
      <c r="B5" s="256"/>
      <c r="C5" s="256"/>
      <c r="D5" s="256"/>
      <c r="E5" s="256"/>
      <c r="F5" s="256"/>
      <c r="G5" s="256"/>
      <c r="H5" s="256"/>
      <c r="I5" s="256"/>
      <c r="J5" s="256"/>
      <c r="K5" s="256"/>
      <c r="L5" s="256"/>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67"/>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309" t="str">
        <f>'4. паспортбюджет'!A12:O12</f>
        <v>H_TP1900.PR.0041</v>
      </c>
      <c r="B12" s="309"/>
      <c r="C12" s="309"/>
      <c r="D12" s="309"/>
      <c r="E12" s="309"/>
      <c r="F12" s="309"/>
      <c r="G12" s="309"/>
      <c r="H12" s="309"/>
      <c r="I12" s="309"/>
      <c r="J12" s="309"/>
      <c r="K12" s="309"/>
      <c r="L12" s="309"/>
    </row>
    <row r="13" spans="1:44" x14ac:dyDescent="0.25">
      <c r="A13" s="257" t="s">
        <v>8</v>
      </c>
      <c r="B13" s="257"/>
      <c r="C13" s="257"/>
      <c r="D13" s="257"/>
      <c r="E13" s="257"/>
      <c r="F13" s="257"/>
      <c r="G13" s="257"/>
      <c r="H13" s="257"/>
      <c r="I13" s="257"/>
      <c r="J13" s="257"/>
      <c r="K13" s="257"/>
      <c r="L13" s="257"/>
    </row>
    <row r="14" spans="1:44" ht="18.75" x14ac:dyDescent="0.25">
      <c r="A14" s="269"/>
      <c r="B14" s="269"/>
      <c r="C14" s="269"/>
      <c r="D14" s="269"/>
      <c r="E14" s="269"/>
      <c r="F14" s="269"/>
      <c r="G14" s="269"/>
      <c r="H14" s="269"/>
      <c r="I14" s="269"/>
      <c r="J14" s="269"/>
      <c r="K14" s="269"/>
      <c r="L14" s="269"/>
    </row>
    <row r="15" spans="1:44" ht="33" customHeight="1" x14ac:dyDescent="0.25">
      <c r="A15" s="262" t="str">
        <f>'5. анализ эконом эфф'!A15:AR15</f>
        <v>Реконструкция телемеханики c выполнением ЭМБ на ПС 110/10 кВ Сосновская (замена системы телемеханики 1 шт.)</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64"/>
    </row>
    <row r="18" spans="1:12" x14ac:dyDescent="0.25">
      <c r="K18" s="41"/>
    </row>
    <row r="19" spans="1:12" ht="15.75" customHeight="1" x14ac:dyDescent="0.25">
      <c r="A19" s="386" t="s">
        <v>449</v>
      </c>
      <c r="B19" s="386"/>
      <c r="C19" s="386"/>
      <c r="D19" s="386"/>
      <c r="E19" s="386"/>
      <c r="F19" s="386"/>
      <c r="G19" s="386"/>
      <c r="H19" s="386"/>
      <c r="I19" s="386"/>
      <c r="J19" s="386"/>
      <c r="K19" s="386"/>
      <c r="L19" s="386"/>
    </row>
    <row r="20" spans="1:12" x14ac:dyDescent="0.25">
      <c r="A20" s="222"/>
      <c r="B20" s="148"/>
      <c r="C20" s="169"/>
      <c r="D20" s="169"/>
      <c r="E20" s="169"/>
      <c r="F20" s="169"/>
      <c r="G20" s="169"/>
      <c r="H20" s="169"/>
      <c r="I20" s="169"/>
      <c r="J20" s="169"/>
      <c r="K20" s="169"/>
      <c r="L20" s="169"/>
    </row>
    <row r="21" spans="1:12" ht="28.5" customHeight="1" x14ac:dyDescent="0.25">
      <c r="A21" s="376" t="s">
        <v>221</v>
      </c>
      <c r="B21" s="376" t="s">
        <v>220</v>
      </c>
      <c r="C21" s="381" t="s">
        <v>383</v>
      </c>
      <c r="D21" s="381"/>
      <c r="E21" s="381"/>
      <c r="F21" s="381"/>
      <c r="G21" s="381"/>
      <c r="H21" s="381"/>
      <c r="I21" s="382" t="s">
        <v>219</v>
      </c>
      <c r="J21" s="383" t="s">
        <v>385</v>
      </c>
      <c r="K21" s="376" t="s">
        <v>218</v>
      </c>
      <c r="L21" s="377" t="s">
        <v>384</v>
      </c>
    </row>
    <row r="22" spans="1:12" ht="58.5" customHeight="1" x14ac:dyDescent="0.25">
      <c r="A22" s="376"/>
      <c r="B22" s="376"/>
      <c r="C22" s="378" t="s">
        <v>3</v>
      </c>
      <c r="D22" s="378"/>
      <c r="E22" s="115"/>
      <c r="F22" s="116"/>
      <c r="G22" s="379" t="s">
        <v>2</v>
      </c>
      <c r="H22" s="380"/>
      <c r="I22" s="382"/>
      <c r="J22" s="384"/>
      <c r="K22" s="376"/>
      <c r="L22" s="377"/>
    </row>
    <row r="23" spans="1:12" ht="47.25" x14ac:dyDescent="0.25">
      <c r="A23" s="376"/>
      <c r="B23" s="376"/>
      <c r="C23" s="61" t="s">
        <v>217</v>
      </c>
      <c r="D23" s="61" t="s">
        <v>216</v>
      </c>
      <c r="E23" s="61" t="s">
        <v>217</v>
      </c>
      <c r="F23" s="61" t="s">
        <v>216</v>
      </c>
      <c r="G23" s="61" t="s">
        <v>217</v>
      </c>
      <c r="H23" s="61" t="s">
        <v>216</v>
      </c>
      <c r="I23" s="382"/>
      <c r="J23" s="385"/>
      <c r="K23" s="376"/>
      <c r="L23" s="377"/>
    </row>
    <row r="24" spans="1:12" x14ac:dyDescent="0.25">
      <c r="A24" s="221">
        <v>1</v>
      </c>
      <c r="B24" s="163">
        <v>2</v>
      </c>
      <c r="C24" s="61">
        <v>3</v>
      </c>
      <c r="D24" s="61">
        <v>4</v>
      </c>
      <c r="E24" s="61">
        <v>5</v>
      </c>
      <c r="F24" s="61">
        <v>6</v>
      </c>
      <c r="G24" s="61">
        <v>7</v>
      </c>
      <c r="H24" s="61">
        <v>8</v>
      </c>
      <c r="I24" s="61">
        <v>9</v>
      </c>
      <c r="J24" s="61">
        <v>10</v>
      </c>
      <c r="K24" s="61">
        <v>11</v>
      </c>
      <c r="L24" s="61">
        <v>12</v>
      </c>
    </row>
    <row r="25" spans="1:12" x14ac:dyDescent="0.25">
      <c r="A25" s="223">
        <v>1</v>
      </c>
      <c r="B25" s="215" t="s">
        <v>215</v>
      </c>
      <c r="C25" s="215"/>
      <c r="D25" s="60"/>
      <c r="E25" s="60"/>
      <c r="F25" s="60"/>
      <c r="G25" s="60"/>
      <c r="H25" s="60"/>
      <c r="I25" s="60"/>
      <c r="J25" s="60"/>
      <c r="K25" s="57"/>
      <c r="L25" s="63"/>
    </row>
    <row r="26" spans="1:12" ht="21.75" customHeight="1" x14ac:dyDescent="0.25">
      <c r="A26" s="223" t="s">
        <v>214</v>
      </c>
      <c r="B26" s="216" t="s">
        <v>390</v>
      </c>
      <c r="C26" s="55" t="s">
        <v>486</v>
      </c>
      <c r="D26" s="60"/>
      <c r="E26" s="55" t="s">
        <v>486</v>
      </c>
      <c r="F26" s="60"/>
      <c r="G26" s="55" t="s">
        <v>486</v>
      </c>
      <c r="H26" s="60"/>
      <c r="I26" s="60"/>
      <c r="J26" s="60"/>
      <c r="K26" s="57"/>
      <c r="L26" s="57"/>
    </row>
    <row r="27" spans="1:12" s="54" customFormat="1" ht="39" customHeight="1" x14ac:dyDescent="0.25">
      <c r="A27" s="223" t="s">
        <v>213</v>
      </c>
      <c r="B27" s="216" t="s">
        <v>392</v>
      </c>
      <c r="C27" s="55" t="s">
        <v>486</v>
      </c>
      <c r="D27" s="60"/>
      <c r="E27" s="55" t="s">
        <v>486</v>
      </c>
      <c r="F27" s="60"/>
      <c r="G27" s="55" t="s">
        <v>486</v>
      </c>
      <c r="H27" s="60"/>
      <c r="I27" s="60"/>
      <c r="J27" s="60"/>
      <c r="K27" s="57"/>
      <c r="L27" s="57"/>
    </row>
    <row r="28" spans="1:12" s="54" customFormat="1" ht="70.5" customHeight="1" x14ac:dyDescent="0.25">
      <c r="A28" s="223" t="s">
        <v>391</v>
      </c>
      <c r="B28" s="216" t="s">
        <v>396</v>
      </c>
      <c r="C28" s="55" t="s">
        <v>486</v>
      </c>
      <c r="D28" s="60"/>
      <c r="E28" s="55" t="s">
        <v>486</v>
      </c>
      <c r="F28" s="60"/>
      <c r="G28" s="55" t="s">
        <v>486</v>
      </c>
      <c r="H28" s="60"/>
      <c r="I28" s="60"/>
      <c r="J28" s="60"/>
      <c r="K28" s="57"/>
      <c r="L28" s="57"/>
    </row>
    <row r="29" spans="1:12" s="54" customFormat="1" ht="54" customHeight="1" x14ac:dyDescent="0.25">
      <c r="A29" s="223" t="s">
        <v>212</v>
      </c>
      <c r="B29" s="216" t="s">
        <v>395</v>
      </c>
      <c r="C29" s="55" t="s">
        <v>486</v>
      </c>
      <c r="D29" s="60"/>
      <c r="E29" s="55" t="s">
        <v>486</v>
      </c>
      <c r="F29" s="60"/>
      <c r="G29" s="55" t="s">
        <v>486</v>
      </c>
      <c r="H29" s="60"/>
      <c r="I29" s="60"/>
      <c r="J29" s="60"/>
      <c r="K29" s="57"/>
      <c r="L29" s="57"/>
    </row>
    <row r="30" spans="1:12" s="54" customFormat="1" ht="42" customHeight="1" x14ac:dyDescent="0.25">
      <c r="A30" s="223" t="s">
        <v>211</v>
      </c>
      <c r="B30" s="216" t="s">
        <v>397</v>
      </c>
      <c r="C30" s="55" t="s">
        <v>486</v>
      </c>
      <c r="D30" s="60"/>
      <c r="E30" s="55" t="s">
        <v>486</v>
      </c>
      <c r="F30" s="60"/>
      <c r="G30" s="55" t="s">
        <v>486</v>
      </c>
      <c r="H30" s="60"/>
      <c r="I30" s="60"/>
      <c r="J30" s="60"/>
      <c r="K30" s="57"/>
      <c r="L30" s="57"/>
    </row>
    <row r="31" spans="1:12" s="54" customFormat="1" ht="37.5" customHeight="1" x14ac:dyDescent="0.25">
      <c r="A31" s="223" t="s">
        <v>210</v>
      </c>
      <c r="B31" s="217" t="s">
        <v>393</v>
      </c>
      <c r="C31" s="220">
        <v>46054</v>
      </c>
      <c r="D31" s="220">
        <v>46112</v>
      </c>
      <c r="E31" s="146" t="s">
        <v>491</v>
      </c>
      <c r="F31" s="146" t="s">
        <v>492</v>
      </c>
      <c r="G31" s="220">
        <v>46054</v>
      </c>
      <c r="H31" s="220">
        <v>46112</v>
      </c>
      <c r="I31" s="141"/>
      <c r="J31" s="141"/>
      <c r="K31" s="57"/>
      <c r="L31" s="57"/>
    </row>
    <row r="32" spans="1:12" s="54" customFormat="1" ht="31.5" x14ac:dyDescent="0.25">
      <c r="A32" s="223" t="s">
        <v>208</v>
      </c>
      <c r="B32" s="217" t="s">
        <v>398</v>
      </c>
      <c r="C32" s="218">
        <v>46113</v>
      </c>
      <c r="D32" s="220">
        <v>46217</v>
      </c>
      <c r="E32" s="218" t="s">
        <v>493</v>
      </c>
      <c r="F32" s="146" t="s">
        <v>494</v>
      </c>
      <c r="G32" s="218">
        <v>46113</v>
      </c>
      <c r="H32" s="220">
        <v>46217</v>
      </c>
      <c r="I32" s="141"/>
      <c r="J32" s="141"/>
      <c r="K32" s="57"/>
      <c r="L32" s="57"/>
    </row>
    <row r="33" spans="1:12" s="54" customFormat="1" ht="37.5" customHeight="1" x14ac:dyDescent="0.25">
      <c r="A33" s="223" t="s">
        <v>409</v>
      </c>
      <c r="B33" s="217" t="s">
        <v>325</v>
      </c>
      <c r="C33" s="55" t="s">
        <v>486</v>
      </c>
      <c r="D33" s="146"/>
      <c r="E33" s="55" t="s">
        <v>486</v>
      </c>
      <c r="F33" s="146"/>
      <c r="G33" s="55" t="s">
        <v>486</v>
      </c>
      <c r="H33" s="146"/>
      <c r="I33" s="141"/>
      <c r="J33" s="141"/>
      <c r="K33" s="57"/>
      <c r="L33" s="57"/>
    </row>
    <row r="34" spans="1:12" s="54" customFormat="1" ht="47.25" customHeight="1" x14ac:dyDescent="0.25">
      <c r="A34" s="223" t="s">
        <v>410</v>
      </c>
      <c r="B34" s="217" t="s">
        <v>402</v>
      </c>
      <c r="C34" s="55" t="s">
        <v>486</v>
      </c>
      <c r="D34" s="59"/>
      <c r="E34" s="55" t="s">
        <v>486</v>
      </c>
      <c r="F34" s="59"/>
      <c r="G34" s="55" t="s">
        <v>486</v>
      </c>
      <c r="H34" s="59"/>
      <c r="I34" s="141"/>
      <c r="J34" s="141"/>
      <c r="K34" s="59"/>
      <c r="L34" s="57"/>
    </row>
    <row r="35" spans="1:12" s="54" customFormat="1" ht="49.5" customHeight="1" x14ac:dyDescent="0.25">
      <c r="A35" s="223" t="s">
        <v>411</v>
      </c>
      <c r="B35" s="217" t="s">
        <v>209</v>
      </c>
      <c r="C35" s="220">
        <v>46218</v>
      </c>
      <c r="D35" s="220">
        <v>46234</v>
      </c>
      <c r="E35" s="146" t="s">
        <v>495</v>
      </c>
      <c r="F35" s="146" t="s">
        <v>496</v>
      </c>
      <c r="G35" s="220">
        <v>46218</v>
      </c>
      <c r="H35" s="220">
        <v>46234</v>
      </c>
      <c r="I35" s="141"/>
      <c r="J35" s="141"/>
      <c r="K35" s="59"/>
      <c r="L35" s="57"/>
    </row>
    <row r="36" spans="1:12" ht="37.5" customHeight="1" x14ac:dyDescent="0.25">
      <c r="A36" s="223" t="s">
        <v>412</v>
      </c>
      <c r="B36" s="217" t="s">
        <v>394</v>
      </c>
      <c r="C36" s="55" t="s">
        <v>486</v>
      </c>
      <c r="D36" s="58"/>
      <c r="E36" s="55" t="s">
        <v>486</v>
      </c>
      <c r="F36" s="58"/>
      <c r="G36" s="55" t="s">
        <v>486</v>
      </c>
      <c r="H36" s="58"/>
      <c r="I36" s="142"/>
      <c r="J36" s="142"/>
      <c r="K36" s="57"/>
      <c r="L36" s="57"/>
    </row>
    <row r="37" spans="1:12" ht="31.5" x14ac:dyDescent="0.25">
      <c r="A37" s="223" t="s">
        <v>413</v>
      </c>
      <c r="B37" s="217" t="s">
        <v>207</v>
      </c>
      <c r="C37" s="220">
        <v>46174</v>
      </c>
      <c r="D37" s="220">
        <v>46218</v>
      </c>
      <c r="E37" s="146" t="s">
        <v>497</v>
      </c>
      <c r="F37" s="146" t="s">
        <v>498</v>
      </c>
      <c r="G37" s="220">
        <v>46174</v>
      </c>
      <c r="H37" s="220">
        <v>46218</v>
      </c>
      <c r="I37" s="147"/>
      <c r="J37" s="147"/>
      <c r="K37" s="57"/>
      <c r="L37" s="57"/>
    </row>
    <row r="38" spans="1:12" x14ac:dyDescent="0.25">
      <c r="A38" s="223" t="s">
        <v>533</v>
      </c>
      <c r="B38" s="215" t="s">
        <v>206</v>
      </c>
      <c r="C38" s="57"/>
      <c r="D38" s="57"/>
      <c r="E38" s="57"/>
      <c r="F38" s="57"/>
      <c r="G38" s="57"/>
      <c r="H38" s="57"/>
      <c r="I38" s="143"/>
      <c r="J38" s="143"/>
      <c r="K38" s="57"/>
      <c r="L38" s="57"/>
    </row>
    <row r="39" spans="1:12" ht="63" x14ac:dyDescent="0.25">
      <c r="A39" s="223">
        <v>2</v>
      </c>
      <c r="B39" s="217" t="s">
        <v>399</v>
      </c>
      <c r="C39" s="220">
        <v>46327</v>
      </c>
      <c r="D39" s="220">
        <v>46387</v>
      </c>
      <c r="E39" s="146" t="s">
        <v>499</v>
      </c>
      <c r="F39" s="146" t="s">
        <v>500</v>
      </c>
      <c r="G39" s="220">
        <v>46327</v>
      </c>
      <c r="H39" s="220">
        <v>46387</v>
      </c>
      <c r="I39" s="143"/>
      <c r="J39" s="143"/>
      <c r="K39" s="57"/>
      <c r="L39" s="57"/>
    </row>
    <row r="40" spans="1:12" ht="33.75" customHeight="1" x14ac:dyDescent="0.25">
      <c r="A40" s="223" t="s">
        <v>205</v>
      </c>
      <c r="B40" s="217" t="s">
        <v>401</v>
      </c>
      <c r="C40" s="218">
        <v>46397</v>
      </c>
      <c r="D40" s="218">
        <v>46478</v>
      </c>
      <c r="E40" s="141" t="s">
        <v>501</v>
      </c>
      <c r="F40" s="141" t="s">
        <v>502</v>
      </c>
      <c r="G40" s="218">
        <v>46397</v>
      </c>
      <c r="H40" s="218">
        <v>46478</v>
      </c>
      <c r="I40" s="57"/>
      <c r="J40" s="57"/>
      <c r="K40" s="57"/>
      <c r="L40" s="57"/>
    </row>
    <row r="41" spans="1:12" ht="63" customHeight="1" x14ac:dyDescent="0.25">
      <c r="A41" s="223" t="s">
        <v>204</v>
      </c>
      <c r="B41" s="215" t="s">
        <v>480</v>
      </c>
      <c r="C41" s="57"/>
      <c r="D41" s="57"/>
      <c r="E41" s="57"/>
      <c r="F41" s="57"/>
      <c r="G41" s="57"/>
      <c r="H41" s="57"/>
      <c r="I41" s="57"/>
      <c r="J41" s="57"/>
      <c r="K41" s="57"/>
      <c r="L41" s="57"/>
    </row>
    <row r="42" spans="1:12" ht="58.5" customHeight="1" x14ac:dyDescent="0.25">
      <c r="A42" s="223">
        <v>3</v>
      </c>
      <c r="B42" s="217" t="s">
        <v>400</v>
      </c>
      <c r="C42" s="218">
        <v>46478</v>
      </c>
      <c r="D42" s="218">
        <v>46538</v>
      </c>
      <c r="E42" s="141" t="s">
        <v>502</v>
      </c>
      <c r="F42" s="141" t="s">
        <v>503</v>
      </c>
      <c r="G42" s="218">
        <v>46478</v>
      </c>
      <c r="H42" s="218">
        <v>46538</v>
      </c>
      <c r="I42" s="57"/>
      <c r="J42" s="57"/>
      <c r="K42" s="57"/>
      <c r="L42" s="57"/>
    </row>
    <row r="43" spans="1:12" ht="34.5" customHeight="1" x14ac:dyDescent="0.25">
      <c r="A43" s="223" t="s">
        <v>203</v>
      </c>
      <c r="B43" s="217" t="s">
        <v>201</v>
      </c>
      <c r="C43" s="218">
        <v>46479</v>
      </c>
      <c r="D43" s="218">
        <v>46548</v>
      </c>
      <c r="E43" s="141" t="s">
        <v>504</v>
      </c>
      <c r="F43" s="141" t="s">
        <v>505</v>
      </c>
      <c r="G43" s="218">
        <v>46479</v>
      </c>
      <c r="H43" s="218">
        <v>46548</v>
      </c>
      <c r="I43" s="57"/>
      <c r="J43" s="57"/>
      <c r="K43" s="57"/>
      <c r="L43" s="57"/>
    </row>
    <row r="44" spans="1:12" ht="41.25" customHeight="1" x14ac:dyDescent="0.25">
      <c r="A44" s="223" t="s">
        <v>202</v>
      </c>
      <c r="B44" s="217" t="s">
        <v>199</v>
      </c>
      <c r="C44" s="218">
        <v>46539</v>
      </c>
      <c r="D44" s="218">
        <v>46645</v>
      </c>
      <c r="E44" s="141" t="s">
        <v>506</v>
      </c>
      <c r="F44" s="141" t="s">
        <v>507</v>
      </c>
      <c r="G44" s="218">
        <v>46539</v>
      </c>
      <c r="H44" s="218">
        <v>46645</v>
      </c>
      <c r="I44" s="57"/>
      <c r="J44" s="57"/>
      <c r="K44" s="57"/>
      <c r="L44" s="57"/>
    </row>
    <row r="45" spans="1:12" ht="90.75" customHeight="1" x14ac:dyDescent="0.25">
      <c r="A45" s="223" t="s">
        <v>200</v>
      </c>
      <c r="B45" s="217" t="s">
        <v>405</v>
      </c>
      <c r="C45" s="60" t="s">
        <v>486</v>
      </c>
      <c r="D45" s="57"/>
      <c r="E45" s="60" t="s">
        <v>486</v>
      </c>
      <c r="F45" s="57"/>
      <c r="G45" s="60" t="s">
        <v>486</v>
      </c>
      <c r="H45" s="57"/>
      <c r="I45" s="57"/>
      <c r="J45" s="57"/>
      <c r="K45" s="57"/>
      <c r="L45" s="57"/>
    </row>
    <row r="46" spans="1:12" ht="167.25" customHeight="1" x14ac:dyDescent="0.25">
      <c r="A46" s="223" t="s">
        <v>198</v>
      </c>
      <c r="B46" s="217" t="s">
        <v>403</v>
      </c>
      <c r="C46" s="60" t="s">
        <v>486</v>
      </c>
      <c r="D46" s="57"/>
      <c r="E46" s="60" t="s">
        <v>486</v>
      </c>
      <c r="F46" s="57"/>
      <c r="G46" s="60" t="s">
        <v>486</v>
      </c>
      <c r="H46" s="57"/>
      <c r="I46" s="57"/>
      <c r="J46" s="57"/>
      <c r="K46" s="57"/>
      <c r="L46" s="57"/>
    </row>
    <row r="47" spans="1:12" ht="30.75" customHeight="1" x14ac:dyDescent="0.25">
      <c r="A47" s="223" t="s">
        <v>196</v>
      </c>
      <c r="B47" s="217" t="s">
        <v>197</v>
      </c>
      <c r="C47" s="218">
        <v>46646</v>
      </c>
      <c r="D47" s="218">
        <v>46670</v>
      </c>
      <c r="E47" s="141" t="s">
        <v>508</v>
      </c>
      <c r="F47" s="141" t="s">
        <v>509</v>
      </c>
      <c r="G47" s="218">
        <v>46646</v>
      </c>
      <c r="H47" s="218">
        <v>46670</v>
      </c>
      <c r="I47" s="57"/>
      <c r="J47" s="57"/>
      <c r="K47" s="57"/>
      <c r="L47" s="57"/>
    </row>
    <row r="48" spans="1:12" ht="37.5" customHeight="1" x14ac:dyDescent="0.25">
      <c r="A48" s="223" t="s">
        <v>534</v>
      </c>
      <c r="B48" s="215" t="s">
        <v>195</v>
      </c>
      <c r="C48" s="57"/>
      <c r="D48" s="57"/>
      <c r="E48" s="57"/>
      <c r="F48" s="57"/>
      <c r="G48" s="57"/>
      <c r="H48" s="57"/>
      <c r="I48" s="57"/>
      <c r="J48" s="57"/>
      <c r="K48" s="57"/>
      <c r="L48" s="57"/>
    </row>
    <row r="49" spans="1:12" ht="35.25" customHeight="1" x14ac:dyDescent="0.25">
      <c r="A49" s="223">
        <v>4</v>
      </c>
      <c r="B49" s="217" t="s">
        <v>193</v>
      </c>
      <c r="C49" s="218">
        <v>46671</v>
      </c>
      <c r="D49" s="218">
        <v>46680</v>
      </c>
      <c r="E49" s="141" t="s">
        <v>510</v>
      </c>
      <c r="F49" s="141" t="s">
        <v>511</v>
      </c>
      <c r="G49" s="218">
        <v>46671</v>
      </c>
      <c r="H49" s="218">
        <v>46680</v>
      </c>
      <c r="I49" s="57"/>
      <c r="J49" s="57"/>
      <c r="K49" s="57"/>
      <c r="L49" s="57"/>
    </row>
    <row r="50" spans="1:12" ht="86.25" customHeight="1" x14ac:dyDescent="0.25">
      <c r="A50" s="223" t="s">
        <v>194</v>
      </c>
      <c r="B50" s="217" t="s">
        <v>404</v>
      </c>
      <c r="C50" s="218">
        <v>46681</v>
      </c>
      <c r="D50" s="218">
        <v>46691</v>
      </c>
      <c r="E50" s="141" t="s">
        <v>512</v>
      </c>
      <c r="F50" s="141" t="s">
        <v>513</v>
      </c>
      <c r="G50" s="218">
        <v>46681</v>
      </c>
      <c r="H50" s="218">
        <v>46691</v>
      </c>
      <c r="I50" s="57"/>
      <c r="J50" s="57"/>
      <c r="K50" s="57"/>
      <c r="L50" s="57"/>
    </row>
    <row r="51" spans="1:12" ht="77.25" customHeight="1" x14ac:dyDescent="0.25">
      <c r="A51" s="223" t="s">
        <v>192</v>
      </c>
      <c r="B51" s="217" t="s">
        <v>406</v>
      </c>
      <c r="C51" s="55" t="s">
        <v>486</v>
      </c>
      <c r="D51" s="57"/>
      <c r="E51" s="55" t="s">
        <v>486</v>
      </c>
      <c r="F51" s="57"/>
      <c r="G51" s="55" t="s">
        <v>486</v>
      </c>
      <c r="H51" s="57"/>
      <c r="I51" s="57"/>
      <c r="J51" s="57"/>
      <c r="K51" s="57"/>
      <c r="L51" s="57"/>
    </row>
    <row r="52" spans="1:12" ht="71.25" customHeight="1" x14ac:dyDescent="0.25">
      <c r="A52" s="223" t="s">
        <v>190</v>
      </c>
      <c r="B52" s="217" t="s">
        <v>191</v>
      </c>
      <c r="C52" s="55" t="s">
        <v>486</v>
      </c>
      <c r="D52" s="57"/>
      <c r="E52" s="55" t="s">
        <v>486</v>
      </c>
      <c r="F52" s="57"/>
      <c r="G52" s="55" t="s">
        <v>486</v>
      </c>
      <c r="H52" s="57"/>
      <c r="I52" s="57"/>
      <c r="J52" s="57"/>
      <c r="K52" s="57"/>
      <c r="L52" s="57"/>
    </row>
    <row r="53" spans="1:12" ht="48" customHeight="1" x14ac:dyDescent="0.25">
      <c r="A53" s="223" t="s">
        <v>188</v>
      </c>
      <c r="B53" s="120" t="s">
        <v>407</v>
      </c>
      <c r="C53" s="218">
        <v>46691</v>
      </c>
      <c r="D53" s="218">
        <v>46721</v>
      </c>
      <c r="E53" s="141" t="s">
        <v>512</v>
      </c>
      <c r="F53" s="141" t="s">
        <v>514</v>
      </c>
      <c r="G53" s="218">
        <v>46691</v>
      </c>
      <c r="H53" s="218">
        <v>46721</v>
      </c>
      <c r="I53" s="57"/>
      <c r="J53" s="57"/>
      <c r="K53" s="57"/>
      <c r="L53" s="57"/>
    </row>
    <row r="54" spans="1:12" ht="46.5" customHeight="1" x14ac:dyDescent="0.25">
      <c r="A54" s="223" t="s">
        <v>408</v>
      </c>
      <c r="B54" s="217" t="s">
        <v>189</v>
      </c>
      <c r="C54" s="55" t="s">
        <v>486</v>
      </c>
      <c r="D54" s="57"/>
      <c r="E54" s="55" t="s">
        <v>486</v>
      </c>
      <c r="F54" s="57"/>
      <c r="G54" s="55" t="s">
        <v>486</v>
      </c>
      <c r="H54" s="57"/>
      <c r="I54" s="57"/>
      <c r="J54" s="57"/>
      <c r="K54" s="57"/>
      <c r="L54" s="5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31" customWidth="1"/>
    <col min="13" max="13" width="5.28515625" style="231" customWidth="1"/>
    <col min="14" max="14" width="8.5703125" style="231" customWidth="1"/>
    <col min="15" max="17" width="6.140625" style="231" customWidth="1"/>
    <col min="18" max="18" width="7.42578125" style="231" customWidth="1"/>
    <col min="19" max="19" width="7.5703125" style="231" customWidth="1"/>
    <col min="20" max="20" width="6.140625" style="231" customWidth="1"/>
    <col min="21" max="21" width="7.5703125" style="231" customWidth="1"/>
    <col min="22" max="22" width="8.7109375" style="231" customWidth="1"/>
    <col min="23" max="23" width="6.140625" style="231" customWidth="1"/>
    <col min="24" max="24" width="9" style="231" customWidth="1"/>
    <col min="25" max="25" width="6.140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53"/>
      <c r="B1" s="53"/>
      <c r="C1" s="53"/>
      <c r="D1" s="53"/>
      <c r="E1" s="53"/>
      <c r="F1" s="53"/>
      <c r="L1" s="53"/>
      <c r="M1" s="53"/>
      <c r="AC1" s="38" t="s">
        <v>70</v>
      </c>
    </row>
    <row r="2" spans="1:29" ht="18.75" x14ac:dyDescent="0.3">
      <c r="A2" s="53"/>
      <c r="B2" s="53"/>
      <c r="C2" s="53"/>
      <c r="D2" s="53"/>
      <c r="E2" s="53"/>
      <c r="F2" s="53"/>
      <c r="L2" s="53"/>
      <c r="M2" s="53"/>
      <c r="AC2" s="15" t="s">
        <v>11</v>
      </c>
    </row>
    <row r="3" spans="1:29" ht="18.75" x14ac:dyDescent="0.3">
      <c r="A3" s="53"/>
      <c r="B3" s="53"/>
      <c r="C3" s="53"/>
      <c r="D3" s="53"/>
      <c r="E3" s="53"/>
      <c r="F3" s="53"/>
      <c r="L3" s="53"/>
      <c r="M3" s="53"/>
      <c r="AC3" s="15" t="s">
        <v>69</v>
      </c>
    </row>
    <row r="4" spans="1:29" ht="18.75" customHeight="1" x14ac:dyDescent="0.25">
      <c r="A4" s="256" t="s">
        <v>581</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53"/>
      <c r="B5" s="53"/>
      <c r="C5" s="53"/>
      <c r="D5" s="53"/>
      <c r="E5" s="53"/>
      <c r="F5" s="53"/>
      <c r="L5" s="53"/>
      <c r="M5" s="53"/>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24"/>
      <c r="B7" s="124"/>
      <c r="C7" s="124"/>
      <c r="D7" s="124"/>
      <c r="E7" s="124"/>
      <c r="F7" s="124"/>
      <c r="G7" s="124"/>
      <c r="H7" s="124"/>
      <c r="I7" s="124"/>
      <c r="J7" s="232"/>
      <c r="K7" s="232"/>
      <c r="L7" s="232"/>
      <c r="M7" s="232"/>
      <c r="N7" s="232"/>
      <c r="O7" s="232"/>
      <c r="P7" s="232"/>
      <c r="Q7" s="232"/>
      <c r="R7" s="232"/>
      <c r="S7" s="232"/>
      <c r="T7" s="232"/>
      <c r="U7" s="232"/>
      <c r="V7" s="232"/>
      <c r="W7" s="232"/>
      <c r="X7" s="232"/>
      <c r="Y7" s="232"/>
      <c r="Z7" s="232"/>
      <c r="AA7" s="232"/>
      <c r="AB7" s="232"/>
      <c r="AC7" s="232"/>
    </row>
    <row r="8" spans="1:29" x14ac:dyDescent="0.25">
      <c r="A8" s="263" t="s">
        <v>523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24"/>
      <c r="B10" s="124"/>
      <c r="C10" s="124"/>
      <c r="D10" s="124"/>
      <c r="E10" s="124"/>
      <c r="F10" s="124"/>
      <c r="G10" s="124"/>
      <c r="H10" s="124"/>
      <c r="I10" s="124"/>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393" t="str">
        <f>+'1. паспорт местоположение'!A12:C12</f>
        <v>H_TP1900.PR.0041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393" t="str">
        <f>+'1. паспорт местоположение'!A15:C15</f>
        <v>Реконструкция телемеханики c выполнением ЭМБ на ПС 110/10 кВ Сосновская (замена системы телемеханики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395" t="s">
        <v>450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53"/>
      <c r="B19" s="53"/>
      <c r="C19" s="53"/>
      <c r="D19" s="53"/>
      <c r="E19" s="234"/>
      <c r="F19" s="234"/>
      <c r="G19" s="234"/>
      <c r="L19" s="53"/>
      <c r="M19" s="53"/>
      <c r="N19" s="53"/>
      <c r="O19" s="53"/>
      <c r="P19" s="53"/>
      <c r="Q19" s="53"/>
      <c r="R19" s="53"/>
      <c r="S19" s="53"/>
      <c r="T19" s="53"/>
      <c r="U19" s="53"/>
      <c r="V19" s="53"/>
      <c r="W19" s="53"/>
      <c r="X19" s="53"/>
      <c r="Y19" s="53"/>
      <c r="Z19" s="53"/>
      <c r="AA19" s="53"/>
      <c r="AB19" s="53"/>
    </row>
    <row r="20" spans="1:32" ht="33" customHeight="1" x14ac:dyDescent="0.25">
      <c r="A20" s="396" t="s">
        <v>187</v>
      </c>
      <c r="B20" s="396" t="s">
        <v>186</v>
      </c>
      <c r="C20" s="376" t="s">
        <v>185</v>
      </c>
      <c r="D20" s="376"/>
      <c r="E20" s="398" t="s">
        <v>184</v>
      </c>
      <c r="F20" s="398"/>
      <c r="G20" s="396" t="s">
        <v>582</v>
      </c>
      <c r="H20" s="387" t="s">
        <v>526</v>
      </c>
      <c r="I20" s="388"/>
      <c r="J20" s="388"/>
      <c r="K20" s="388"/>
      <c r="L20" s="387" t="s">
        <v>527</v>
      </c>
      <c r="M20" s="388"/>
      <c r="N20" s="388"/>
      <c r="O20" s="388"/>
      <c r="P20" s="387" t="s">
        <v>528</v>
      </c>
      <c r="Q20" s="388"/>
      <c r="R20" s="388"/>
      <c r="S20" s="388"/>
      <c r="T20" s="387" t="s">
        <v>529</v>
      </c>
      <c r="U20" s="388"/>
      <c r="V20" s="388"/>
      <c r="W20" s="388"/>
      <c r="X20" s="387" t="s">
        <v>530</v>
      </c>
      <c r="Y20" s="388"/>
      <c r="Z20" s="388"/>
      <c r="AA20" s="388"/>
      <c r="AB20" s="389" t="s">
        <v>183</v>
      </c>
      <c r="AC20" s="390"/>
      <c r="AD20" s="235"/>
      <c r="AE20" s="235"/>
      <c r="AF20" s="235"/>
    </row>
    <row r="21" spans="1:32" ht="99.75" customHeight="1" x14ac:dyDescent="0.25">
      <c r="A21" s="397"/>
      <c r="B21" s="397"/>
      <c r="C21" s="376"/>
      <c r="D21" s="376"/>
      <c r="E21" s="398"/>
      <c r="F21" s="398"/>
      <c r="G21" s="397"/>
      <c r="H21" s="376" t="s">
        <v>3</v>
      </c>
      <c r="I21" s="376"/>
      <c r="J21" s="376" t="s">
        <v>181</v>
      </c>
      <c r="K21" s="376"/>
      <c r="L21" s="376" t="s">
        <v>3</v>
      </c>
      <c r="M21" s="376"/>
      <c r="N21" s="376" t="s">
        <v>181</v>
      </c>
      <c r="O21" s="376"/>
      <c r="P21" s="376" t="s">
        <v>3</v>
      </c>
      <c r="Q21" s="376"/>
      <c r="R21" s="376" t="s">
        <v>181</v>
      </c>
      <c r="S21" s="376"/>
      <c r="T21" s="376" t="s">
        <v>3</v>
      </c>
      <c r="U21" s="376"/>
      <c r="V21" s="376" t="s">
        <v>181</v>
      </c>
      <c r="W21" s="376"/>
      <c r="X21" s="376" t="s">
        <v>3</v>
      </c>
      <c r="Y21" s="376"/>
      <c r="Z21" s="376" t="s">
        <v>181</v>
      </c>
      <c r="AA21" s="376"/>
      <c r="AB21" s="391"/>
      <c r="AC21" s="392"/>
    </row>
    <row r="22" spans="1:32" ht="89.25" customHeight="1" x14ac:dyDescent="0.25">
      <c r="A22" s="378"/>
      <c r="B22" s="378"/>
      <c r="C22" s="236" t="s">
        <v>3</v>
      </c>
      <c r="D22" s="236" t="s">
        <v>181</v>
      </c>
      <c r="E22" s="237" t="s">
        <v>531</v>
      </c>
      <c r="F22" s="237" t="s">
        <v>583</v>
      </c>
      <c r="G22" s="378"/>
      <c r="H22" s="238" t="s">
        <v>431</v>
      </c>
      <c r="I22" s="238" t="s">
        <v>432</v>
      </c>
      <c r="J22" s="238" t="s">
        <v>431</v>
      </c>
      <c r="K22" s="238" t="s">
        <v>432</v>
      </c>
      <c r="L22" s="238" t="s">
        <v>431</v>
      </c>
      <c r="M22" s="238" t="s">
        <v>432</v>
      </c>
      <c r="N22" s="238" t="s">
        <v>431</v>
      </c>
      <c r="O22" s="238" t="s">
        <v>432</v>
      </c>
      <c r="P22" s="238" t="s">
        <v>431</v>
      </c>
      <c r="Q22" s="238" t="s">
        <v>432</v>
      </c>
      <c r="R22" s="238" t="s">
        <v>431</v>
      </c>
      <c r="S22" s="238" t="s">
        <v>432</v>
      </c>
      <c r="T22" s="238" t="s">
        <v>431</v>
      </c>
      <c r="U22" s="238" t="s">
        <v>432</v>
      </c>
      <c r="V22" s="238" t="s">
        <v>431</v>
      </c>
      <c r="W22" s="238" t="s">
        <v>432</v>
      </c>
      <c r="X22" s="238" t="s">
        <v>431</v>
      </c>
      <c r="Y22" s="238" t="s">
        <v>432</v>
      </c>
      <c r="Z22" s="238" t="s">
        <v>431</v>
      </c>
      <c r="AA22" s="238" t="s">
        <v>432</v>
      </c>
      <c r="AB22" s="236" t="s">
        <v>182</v>
      </c>
      <c r="AC22" s="236" t="s">
        <v>181</v>
      </c>
    </row>
    <row r="23" spans="1:32" ht="19.5" customHeight="1" x14ac:dyDescent="0.25">
      <c r="A23" s="230">
        <v>1</v>
      </c>
      <c r="B23" s="230">
        <v>2</v>
      </c>
      <c r="C23" s="230">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42" customFormat="1" ht="47.25" customHeight="1" x14ac:dyDescent="0.25">
      <c r="A24" s="239">
        <v>1</v>
      </c>
      <c r="B24" s="240" t="s">
        <v>180</v>
      </c>
      <c r="C24" s="227">
        <v>54.516796800000002</v>
      </c>
      <c r="D24" s="241">
        <v>59.777467999999992</v>
      </c>
      <c r="E24" s="227">
        <v>59.777467999999992</v>
      </c>
      <c r="F24" s="241">
        <v>59.777467999999992</v>
      </c>
      <c r="G24" s="241">
        <v>0</v>
      </c>
      <c r="H24" s="241">
        <v>0</v>
      </c>
      <c r="I24" s="241"/>
      <c r="J24" s="241">
        <v>0</v>
      </c>
      <c r="K24" s="241"/>
      <c r="L24" s="241">
        <v>0</v>
      </c>
      <c r="M24" s="241"/>
      <c r="N24" s="241">
        <v>0</v>
      </c>
      <c r="O24" s="241"/>
      <c r="P24" s="241">
        <v>0</v>
      </c>
      <c r="Q24" s="241"/>
      <c r="R24" s="241">
        <v>0</v>
      </c>
      <c r="S24" s="241"/>
      <c r="T24" s="227">
        <v>3.0094799999999999</v>
      </c>
      <c r="U24" s="227"/>
      <c r="V24" s="227">
        <v>3.3161999999999998</v>
      </c>
      <c r="W24" s="227"/>
      <c r="X24" s="227">
        <v>51.507316799999998</v>
      </c>
      <c r="Y24" s="227"/>
      <c r="Z24" s="228">
        <v>56.461267999999997</v>
      </c>
      <c r="AA24" s="228"/>
      <c r="AB24" s="228">
        <v>54.516796799999995</v>
      </c>
      <c r="AC24" s="241">
        <v>59.777467999999999</v>
      </c>
    </row>
    <row r="25" spans="1:32" s="242" customFormat="1" ht="24" customHeight="1" x14ac:dyDescent="0.25">
      <c r="A25" s="243" t="s">
        <v>179</v>
      </c>
      <c r="B25" s="244" t="s">
        <v>178</v>
      </c>
      <c r="C25" s="227"/>
      <c r="D25" s="241"/>
      <c r="E25" s="227"/>
      <c r="F25" s="241"/>
      <c r="G25" s="241">
        <v>0</v>
      </c>
      <c r="H25" s="241">
        <v>0</v>
      </c>
      <c r="I25" s="241"/>
      <c r="J25" s="241">
        <v>0</v>
      </c>
      <c r="K25" s="241"/>
      <c r="L25" s="241">
        <v>0</v>
      </c>
      <c r="M25" s="241"/>
      <c r="N25" s="241">
        <v>0</v>
      </c>
      <c r="O25" s="241"/>
      <c r="P25" s="241">
        <v>0</v>
      </c>
      <c r="Q25" s="241"/>
      <c r="R25" s="241">
        <v>0</v>
      </c>
      <c r="S25" s="241"/>
      <c r="T25" s="227">
        <v>0</v>
      </c>
      <c r="U25" s="227"/>
      <c r="V25" s="227">
        <v>0</v>
      </c>
      <c r="W25" s="227"/>
      <c r="X25" s="227">
        <v>0</v>
      </c>
      <c r="Y25" s="227"/>
      <c r="Z25" s="228">
        <v>0</v>
      </c>
      <c r="AA25" s="228"/>
      <c r="AB25" s="228">
        <v>0</v>
      </c>
      <c r="AC25" s="241">
        <v>0</v>
      </c>
    </row>
    <row r="26" spans="1:32" s="242" customFormat="1" x14ac:dyDescent="0.25">
      <c r="A26" s="243" t="s">
        <v>177</v>
      </c>
      <c r="B26" s="244" t="s">
        <v>176</v>
      </c>
      <c r="C26" s="227"/>
      <c r="D26" s="241"/>
      <c r="E26" s="227"/>
      <c r="F26" s="241"/>
      <c r="G26" s="241">
        <v>0</v>
      </c>
      <c r="H26" s="241">
        <v>0</v>
      </c>
      <c r="I26" s="241"/>
      <c r="J26" s="241">
        <v>0</v>
      </c>
      <c r="K26" s="241"/>
      <c r="L26" s="241">
        <v>0</v>
      </c>
      <c r="M26" s="241"/>
      <c r="N26" s="241">
        <v>0</v>
      </c>
      <c r="O26" s="241"/>
      <c r="P26" s="241">
        <v>0</v>
      </c>
      <c r="Q26" s="241"/>
      <c r="R26" s="241">
        <v>0</v>
      </c>
      <c r="S26" s="241"/>
      <c r="T26" s="227">
        <v>0</v>
      </c>
      <c r="U26" s="227"/>
      <c r="V26" s="227">
        <v>0</v>
      </c>
      <c r="W26" s="227"/>
      <c r="X26" s="227">
        <v>0</v>
      </c>
      <c r="Y26" s="227"/>
      <c r="Z26" s="228">
        <v>0</v>
      </c>
      <c r="AA26" s="228"/>
      <c r="AB26" s="228">
        <v>0</v>
      </c>
      <c r="AC26" s="241">
        <v>0</v>
      </c>
    </row>
    <row r="27" spans="1:32" s="242" customFormat="1" ht="31.5" x14ac:dyDescent="0.25">
      <c r="A27" s="243" t="s">
        <v>175</v>
      </c>
      <c r="B27" s="244" t="s">
        <v>389</v>
      </c>
      <c r="C27" s="227"/>
      <c r="D27" s="241"/>
      <c r="E27" s="227"/>
      <c r="F27" s="241"/>
      <c r="G27" s="241">
        <v>0</v>
      </c>
      <c r="H27" s="241">
        <v>0</v>
      </c>
      <c r="I27" s="241"/>
      <c r="J27" s="241">
        <v>0</v>
      </c>
      <c r="K27" s="241"/>
      <c r="L27" s="241">
        <v>0</v>
      </c>
      <c r="M27" s="241"/>
      <c r="N27" s="241">
        <v>0</v>
      </c>
      <c r="O27" s="241"/>
      <c r="P27" s="241">
        <v>0</v>
      </c>
      <c r="Q27" s="241"/>
      <c r="R27" s="241">
        <v>0</v>
      </c>
      <c r="S27" s="241"/>
      <c r="T27" s="227">
        <v>2.5079000000000002</v>
      </c>
      <c r="U27" s="227"/>
      <c r="V27" s="227">
        <v>2.7635000000000001</v>
      </c>
      <c r="W27" s="227"/>
      <c r="X27" s="227">
        <v>42.922764000000001</v>
      </c>
      <c r="Y27" s="227"/>
      <c r="Z27" s="228">
        <v>47.342599999999997</v>
      </c>
      <c r="AA27" s="228"/>
      <c r="AB27" s="228">
        <v>45.430664</v>
      </c>
      <c r="AC27" s="241">
        <v>50.106099999999998</v>
      </c>
    </row>
    <row r="28" spans="1:32" s="242" customFormat="1" x14ac:dyDescent="0.25">
      <c r="A28" s="243" t="s">
        <v>174</v>
      </c>
      <c r="B28" s="244" t="s">
        <v>173</v>
      </c>
      <c r="C28" s="227"/>
      <c r="D28" s="241"/>
      <c r="E28" s="227"/>
      <c r="F28" s="241"/>
      <c r="G28" s="241">
        <v>0</v>
      </c>
      <c r="H28" s="241">
        <v>0</v>
      </c>
      <c r="I28" s="241"/>
      <c r="J28" s="241">
        <v>0</v>
      </c>
      <c r="K28" s="241"/>
      <c r="L28" s="241">
        <v>0</v>
      </c>
      <c r="M28" s="241"/>
      <c r="N28" s="241">
        <v>0</v>
      </c>
      <c r="O28" s="241"/>
      <c r="P28" s="241">
        <v>0</v>
      </c>
      <c r="Q28" s="241"/>
      <c r="R28" s="241">
        <v>0</v>
      </c>
      <c r="S28" s="241"/>
      <c r="T28" s="227">
        <v>0</v>
      </c>
      <c r="U28" s="227"/>
      <c r="V28" s="227">
        <v>0</v>
      </c>
      <c r="W28" s="227"/>
      <c r="X28" s="227">
        <v>0</v>
      </c>
      <c r="Y28" s="227"/>
      <c r="Z28" s="228">
        <v>0</v>
      </c>
      <c r="AA28" s="228"/>
      <c r="AB28" s="228">
        <v>0</v>
      </c>
      <c r="AC28" s="241">
        <v>0</v>
      </c>
    </row>
    <row r="29" spans="1:32" s="242" customFormat="1" x14ac:dyDescent="0.25">
      <c r="A29" s="243" t="s">
        <v>172</v>
      </c>
      <c r="B29" s="245" t="s">
        <v>171</v>
      </c>
      <c r="C29" s="227"/>
      <c r="D29" s="241"/>
      <c r="E29" s="227"/>
      <c r="F29" s="241"/>
      <c r="G29" s="241">
        <v>0</v>
      </c>
      <c r="H29" s="241">
        <v>0</v>
      </c>
      <c r="I29" s="241"/>
      <c r="J29" s="241">
        <v>0</v>
      </c>
      <c r="K29" s="241"/>
      <c r="L29" s="241">
        <v>0</v>
      </c>
      <c r="M29" s="241"/>
      <c r="N29" s="241">
        <v>0</v>
      </c>
      <c r="O29" s="241"/>
      <c r="P29" s="241">
        <v>0</v>
      </c>
      <c r="Q29" s="241"/>
      <c r="R29" s="241">
        <v>0</v>
      </c>
      <c r="S29" s="241"/>
      <c r="T29" s="227">
        <v>0.50157999999999969</v>
      </c>
      <c r="U29" s="227"/>
      <c r="V29" s="227">
        <v>0.55269999999999975</v>
      </c>
      <c r="W29" s="227"/>
      <c r="X29" s="227">
        <v>8.5845527999999973</v>
      </c>
      <c r="Y29" s="227"/>
      <c r="Z29" s="228">
        <v>9.1186679999999996</v>
      </c>
      <c r="AA29" s="228"/>
      <c r="AB29" s="228">
        <v>9.0861327999999943</v>
      </c>
      <c r="AC29" s="241">
        <v>9.6713680000000011</v>
      </c>
    </row>
    <row r="30" spans="1:32" s="242" customFormat="1" ht="47.25" x14ac:dyDescent="0.25">
      <c r="A30" s="239" t="s">
        <v>64</v>
      </c>
      <c r="B30" s="240" t="s">
        <v>170</v>
      </c>
      <c r="C30" s="227">
        <v>45.430664000000007</v>
      </c>
      <c r="D30" s="241">
        <v>50.106099999999998</v>
      </c>
      <c r="E30" s="227">
        <v>50.106099999999998</v>
      </c>
      <c r="F30" s="241">
        <v>50.106099999999998</v>
      </c>
      <c r="G30" s="241">
        <v>0</v>
      </c>
      <c r="H30" s="241">
        <v>0</v>
      </c>
      <c r="I30" s="241"/>
      <c r="J30" s="241">
        <v>0</v>
      </c>
      <c r="K30" s="241"/>
      <c r="L30" s="241">
        <v>0</v>
      </c>
      <c r="M30" s="241"/>
      <c r="N30" s="241">
        <v>0</v>
      </c>
      <c r="O30" s="241"/>
      <c r="P30" s="241">
        <v>0</v>
      </c>
      <c r="Q30" s="241"/>
      <c r="R30" s="241">
        <v>0</v>
      </c>
      <c r="S30" s="241"/>
      <c r="T30" s="227">
        <v>2.5079000000000002</v>
      </c>
      <c r="U30" s="227"/>
      <c r="V30" s="227">
        <v>2.7635000000000001</v>
      </c>
      <c r="W30" s="227"/>
      <c r="X30" s="227">
        <v>42.922764000000001</v>
      </c>
      <c r="Y30" s="227"/>
      <c r="Z30" s="228">
        <v>47.342599999999997</v>
      </c>
      <c r="AA30" s="228"/>
      <c r="AB30" s="228">
        <v>45.430664</v>
      </c>
      <c r="AC30" s="241">
        <v>50.106099999999998</v>
      </c>
    </row>
    <row r="31" spans="1:32" s="242" customFormat="1" x14ac:dyDescent="0.25">
      <c r="A31" s="239" t="s">
        <v>169</v>
      </c>
      <c r="B31" s="244" t="s">
        <v>168</v>
      </c>
      <c r="C31" s="227">
        <v>2.5079000000000002</v>
      </c>
      <c r="D31" s="241">
        <v>2.7635000000000001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167</v>
      </c>
      <c r="B32" s="244" t="s">
        <v>166</v>
      </c>
      <c r="C32" s="227">
        <v>25.884439999999998</v>
      </c>
      <c r="D32" s="241">
        <v>28.54982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165</v>
      </c>
      <c r="B33" s="244" t="s">
        <v>164</v>
      </c>
      <c r="C33" s="227">
        <v>13.02206</v>
      </c>
      <c r="D33" s="241">
        <v>14.362959999999999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163</v>
      </c>
      <c r="B34" s="244" t="s">
        <v>162</v>
      </c>
      <c r="C34" s="227">
        <v>4.0162640000000005</v>
      </c>
      <c r="D34" s="241">
        <v>4.4298200000000003</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ht="31.5" x14ac:dyDescent="0.25">
      <c r="A36" s="243" t="s">
        <v>160</v>
      </c>
      <c r="B36" s="246" t="s">
        <v>540</v>
      </c>
      <c r="C36" s="241"/>
      <c r="D36" s="241"/>
      <c r="E36" s="241"/>
      <c r="F36" s="241"/>
      <c r="G36" s="241">
        <v>0</v>
      </c>
      <c r="H36" s="241">
        <v>0</v>
      </c>
      <c r="I36" s="241" t="s">
        <v>584</v>
      </c>
      <c r="J36" s="241">
        <v>0</v>
      </c>
      <c r="K36" s="241" t="s">
        <v>584</v>
      </c>
      <c r="L36" s="241">
        <v>0</v>
      </c>
      <c r="M36" s="241" t="s">
        <v>584</v>
      </c>
      <c r="N36" s="241">
        <v>0</v>
      </c>
      <c r="O36" s="241" t="s">
        <v>584</v>
      </c>
      <c r="P36" s="241">
        <v>0</v>
      </c>
      <c r="Q36" s="241" t="s">
        <v>584</v>
      </c>
      <c r="R36" s="241">
        <v>0</v>
      </c>
      <c r="S36" s="241" t="s">
        <v>584</v>
      </c>
      <c r="T36" s="241">
        <v>0</v>
      </c>
      <c r="U36" s="241" t="s">
        <v>584</v>
      </c>
      <c r="V36" s="241">
        <v>0</v>
      </c>
      <c r="W36" s="241" t="s">
        <v>584</v>
      </c>
      <c r="X36" s="241">
        <v>0</v>
      </c>
      <c r="Y36" s="241" t="s">
        <v>584</v>
      </c>
      <c r="Z36" s="241">
        <v>0</v>
      </c>
      <c r="AA36" s="241" t="s">
        <v>584</v>
      </c>
      <c r="AB36" s="241">
        <v>0</v>
      </c>
      <c r="AC36" s="241">
        <v>0</v>
      </c>
    </row>
    <row r="37" spans="1:29" s="242" customFormat="1" x14ac:dyDescent="0.25">
      <c r="A37" s="243" t="s">
        <v>159</v>
      </c>
      <c r="B37" s="246" t="s">
        <v>149</v>
      </c>
      <c r="C37" s="241"/>
      <c r="D37" s="241"/>
      <c r="E37" s="241"/>
      <c r="F37" s="241"/>
      <c r="G37" s="241">
        <v>0</v>
      </c>
      <c r="H37" s="241">
        <v>0</v>
      </c>
      <c r="I37" s="241" t="s">
        <v>584</v>
      </c>
      <c r="J37" s="241">
        <v>0</v>
      </c>
      <c r="K37" s="241" t="s">
        <v>584</v>
      </c>
      <c r="L37" s="241">
        <v>0</v>
      </c>
      <c r="M37" s="241" t="s">
        <v>584</v>
      </c>
      <c r="N37" s="241">
        <v>0</v>
      </c>
      <c r="O37" s="241" t="s">
        <v>584</v>
      </c>
      <c r="P37" s="241">
        <v>0</v>
      </c>
      <c r="Q37" s="241" t="s">
        <v>584</v>
      </c>
      <c r="R37" s="241">
        <v>0</v>
      </c>
      <c r="S37" s="241" t="s">
        <v>584</v>
      </c>
      <c r="T37" s="241">
        <v>0</v>
      </c>
      <c r="U37" s="241" t="s">
        <v>584</v>
      </c>
      <c r="V37" s="241">
        <v>0</v>
      </c>
      <c r="W37" s="241" t="s">
        <v>584</v>
      </c>
      <c r="X37" s="241">
        <v>0</v>
      </c>
      <c r="Y37" s="241" t="s">
        <v>584</v>
      </c>
      <c r="Z37" s="241">
        <v>0</v>
      </c>
      <c r="AA37" s="241" t="s">
        <v>584</v>
      </c>
      <c r="AB37" s="241">
        <v>0</v>
      </c>
      <c r="AC37" s="241">
        <v>0</v>
      </c>
    </row>
    <row r="38" spans="1:29" s="242" customFormat="1" x14ac:dyDescent="0.25">
      <c r="A38" s="243" t="s">
        <v>158</v>
      </c>
      <c r="B38" s="244" t="s">
        <v>541</v>
      </c>
      <c r="C38" s="241"/>
      <c r="D38" s="241"/>
      <c r="E38" s="241"/>
      <c r="F38" s="241"/>
      <c r="G38" s="241">
        <v>0</v>
      </c>
      <c r="H38" s="241">
        <v>0</v>
      </c>
      <c r="I38" s="241" t="s">
        <v>584</v>
      </c>
      <c r="J38" s="241">
        <v>0</v>
      </c>
      <c r="K38" s="241" t="s">
        <v>584</v>
      </c>
      <c r="L38" s="241">
        <v>0</v>
      </c>
      <c r="M38" s="241" t="s">
        <v>584</v>
      </c>
      <c r="N38" s="241">
        <v>0</v>
      </c>
      <c r="O38" s="241" t="s">
        <v>584</v>
      </c>
      <c r="P38" s="241">
        <v>0</v>
      </c>
      <c r="Q38" s="241" t="s">
        <v>584</v>
      </c>
      <c r="R38" s="241">
        <v>0</v>
      </c>
      <c r="S38" s="241" t="s">
        <v>584</v>
      </c>
      <c r="T38" s="241">
        <v>0</v>
      </c>
      <c r="U38" s="241" t="s">
        <v>584</v>
      </c>
      <c r="V38" s="241">
        <v>0</v>
      </c>
      <c r="W38" s="241" t="s">
        <v>584</v>
      </c>
      <c r="X38" s="241">
        <v>0</v>
      </c>
      <c r="Y38" s="241" t="s">
        <v>584</v>
      </c>
      <c r="Z38" s="241">
        <v>0</v>
      </c>
      <c r="AA38" s="241" t="s">
        <v>584</v>
      </c>
      <c r="AB38" s="241">
        <v>0</v>
      </c>
      <c r="AC38" s="241">
        <v>0</v>
      </c>
    </row>
    <row r="39" spans="1:29" s="242" customFormat="1" x14ac:dyDescent="0.25">
      <c r="A39" s="243" t="s">
        <v>157</v>
      </c>
      <c r="B39" s="244" t="s">
        <v>542</v>
      </c>
      <c r="C39" s="241"/>
      <c r="D39" s="241"/>
      <c r="E39" s="241"/>
      <c r="F39" s="241"/>
      <c r="G39" s="241">
        <v>0</v>
      </c>
      <c r="H39" s="241">
        <v>0</v>
      </c>
      <c r="I39" s="241" t="s">
        <v>584</v>
      </c>
      <c r="J39" s="241">
        <v>0</v>
      </c>
      <c r="K39" s="241" t="s">
        <v>584</v>
      </c>
      <c r="L39" s="241">
        <v>0</v>
      </c>
      <c r="M39" s="241" t="s">
        <v>584</v>
      </c>
      <c r="N39" s="241">
        <v>0</v>
      </c>
      <c r="O39" s="241" t="s">
        <v>584</v>
      </c>
      <c r="P39" s="241">
        <v>0</v>
      </c>
      <c r="Q39" s="241" t="s">
        <v>584</v>
      </c>
      <c r="R39" s="241">
        <v>0</v>
      </c>
      <c r="S39" s="241" t="s">
        <v>584</v>
      </c>
      <c r="T39" s="241">
        <v>0</v>
      </c>
      <c r="U39" s="241" t="s">
        <v>584</v>
      </c>
      <c r="V39" s="241">
        <v>0</v>
      </c>
      <c r="W39" s="241" t="s">
        <v>584</v>
      </c>
      <c r="X39" s="241">
        <v>0</v>
      </c>
      <c r="Y39" s="241" t="s">
        <v>584</v>
      </c>
      <c r="Z39" s="241">
        <v>0</v>
      </c>
      <c r="AA39" s="241" t="s">
        <v>584</v>
      </c>
      <c r="AB39" s="241">
        <v>0</v>
      </c>
      <c r="AC39" s="241">
        <v>0</v>
      </c>
    </row>
    <row r="40" spans="1:29" s="242" customFormat="1" x14ac:dyDescent="0.25">
      <c r="A40" s="243" t="s">
        <v>156</v>
      </c>
      <c r="B40" s="244" t="s">
        <v>543</v>
      </c>
      <c r="C40" s="241"/>
      <c r="D40" s="241"/>
      <c r="E40" s="241"/>
      <c r="F40" s="241"/>
      <c r="G40" s="241">
        <v>0</v>
      </c>
      <c r="H40" s="241">
        <v>0</v>
      </c>
      <c r="I40" s="241" t="s">
        <v>584</v>
      </c>
      <c r="J40" s="241">
        <v>0</v>
      </c>
      <c r="K40" s="241" t="s">
        <v>584</v>
      </c>
      <c r="L40" s="241">
        <v>0</v>
      </c>
      <c r="M40" s="241" t="s">
        <v>584</v>
      </c>
      <c r="N40" s="241">
        <v>0</v>
      </c>
      <c r="O40" s="241" t="s">
        <v>584</v>
      </c>
      <c r="P40" s="241">
        <v>0</v>
      </c>
      <c r="Q40" s="241" t="s">
        <v>584</v>
      </c>
      <c r="R40" s="241">
        <v>0</v>
      </c>
      <c r="S40" s="241" t="s">
        <v>584</v>
      </c>
      <c r="T40" s="241">
        <v>0</v>
      </c>
      <c r="U40" s="241" t="s">
        <v>584</v>
      </c>
      <c r="V40" s="241">
        <v>0</v>
      </c>
      <c r="W40" s="241" t="s">
        <v>584</v>
      </c>
      <c r="X40" s="241">
        <v>0</v>
      </c>
      <c r="Y40" s="241" t="s">
        <v>584</v>
      </c>
      <c r="Z40" s="241">
        <v>0</v>
      </c>
      <c r="AA40" s="241" t="s">
        <v>584</v>
      </c>
      <c r="AB40" s="241">
        <v>0</v>
      </c>
      <c r="AC40" s="241">
        <v>0</v>
      </c>
    </row>
    <row r="41" spans="1:29" s="242" customFormat="1" x14ac:dyDescent="0.25">
      <c r="A41" s="243" t="s">
        <v>155</v>
      </c>
      <c r="B41" s="244" t="s">
        <v>544</v>
      </c>
      <c r="C41" s="241"/>
      <c r="D41" s="241"/>
      <c r="E41" s="241"/>
      <c r="F41" s="241"/>
      <c r="G41" s="241">
        <v>0</v>
      </c>
      <c r="H41" s="241">
        <v>0</v>
      </c>
      <c r="I41" s="241" t="s">
        <v>584</v>
      </c>
      <c r="J41" s="241">
        <v>0</v>
      </c>
      <c r="K41" s="241" t="s">
        <v>584</v>
      </c>
      <c r="L41" s="241">
        <v>0</v>
      </c>
      <c r="M41" s="241" t="s">
        <v>584</v>
      </c>
      <c r="N41" s="241">
        <v>0</v>
      </c>
      <c r="O41" s="241" t="s">
        <v>584</v>
      </c>
      <c r="P41" s="241">
        <v>0</v>
      </c>
      <c r="Q41" s="241" t="s">
        <v>584</v>
      </c>
      <c r="R41" s="241">
        <v>0</v>
      </c>
      <c r="S41" s="241" t="s">
        <v>584</v>
      </c>
      <c r="T41" s="241">
        <v>0</v>
      </c>
      <c r="U41" s="241" t="s">
        <v>584</v>
      </c>
      <c r="V41" s="241">
        <v>0</v>
      </c>
      <c r="W41" s="241" t="s">
        <v>584</v>
      </c>
      <c r="X41" s="241">
        <v>0</v>
      </c>
      <c r="Y41" s="241" t="s">
        <v>584</v>
      </c>
      <c r="Z41" s="241">
        <v>0</v>
      </c>
      <c r="AA41" s="241" t="s">
        <v>584</v>
      </c>
      <c r="AB41" s="241">
        <v>0</v>
      </c>
      <c r="AC41" s="241">
        <v>0</v>
      </c>
    </row>
    <row r="42" spans="1:29" s="242" customFormat="1" x14ac:dyDescent="0.25">
      <c r="A42" s="243" t="s">
        <v>154</v>
      </c>
      <c r="B42" s="244" t="s">
        <v>545</v>
      </c>
      <c r="C42" s="241"/>
      <c r="D42" s="241"/>
      <c r="E42" s="241"/>
      <c r="F42" s="241"/>
      <c r="G42" s="241">
        <v>0</v>
      </c>
      <c r="H42" s="241">
        <v>0</v>
      </c>
      <c r="I42" s="241" t="s">
        <v>584</v>
      </c>
      <c r="J42" s="241">
        <v>0</v>
      </c>
      <c r="K42" s="241" t="s">
        <v>584</v>
      </c>
      <c r="L42" s="241">
        <v>0</v>
      </c>
      <c r="M42" s="241" t="s">
        <v>584</v>
      </c>
      <c r="N42" s="241">
        <v>0</v>
      </c>
      <c r="O42" s="241" t="s">
        <v>584</v>
      </c>
      <c r="P42" s="241">
        <v>0</v>
      </c>
      <c r="Q42" s="241" t="s">
        <v>584</v>
      </c>
      <c r="R42" s="241">
        <v>0</v>
      </c>
      <c r="S42" s="241" t="s">
        <v>584</v>
      </c>
      <c r="T42" s="241">
        <v>0</v>
      </c>
      <c r="U42" s="241" t="s">
        <v>584</v>
      </c>
      <c r="V42" s="241">
        <v>0</v>
      </c>
      <c r="W42" s="241" t="s">
        <v>584</v>
      </c>
      <c r="X42" s="241">
        <v>0</v>
      </c>
      <c r="Y42" s="241" t="s">
        <v>584</v>
      </c>
      <c r="Z42" s="241">
        <v>0</v>
      </c>
      <c r="AA42" s="241" t="s">
        <v>584</v>
      </c>
      <c r="AB42" s="241">
        <v>0</v>
      </c>
      <c r="AC42" s="241">
        <v>0</v>
      </c>
    </row>
    <row r="43" spans="1:29" s="242" customFormat="1" x14ac:dyDescent="0.25">
      <c r="A43" s="243" t="s">
        <v>546</v>
      </c>
      <c r="B43" s="244" t="s">
        <v>547</v>
      </c>
      <c r="C43" s="241"/>
      <c r="D43" s="241"/>
      <c r="E43" s="241"/>
      <c r="F43" s="241"/>
      <c r="G43" s="241">
        <v>0</v>
      </c>
      <c r="H43" s="241">
        <v>0</v>
      </c>
      <c r="I43" s="241" t="s">
        <v>584</v>
      </c>
      <c r="J43" s="241">
        <v>0</v>
      </c>
      <c r="K43" s="241" t="s">
        <v>584</v>
      </c>
      <c r="L43" s="241">
        <v>0</v>
      </c>
      <c r="M43" s="241" t="s">
        <v>584</v>
      </c>
      <c r="N43" s="241">
        <v>0</v>
      </c>
      <c r="O43" s="241" t="s">
        <v>584</v>
      </c>
      <c r="P43" s="241">
        <v>0</v>
      </c>
      <c r="Q43" s="241" t="s">
        <v>584</v>
      </c>
      <c r="R43" s="241">
        <v>0</v>
      </c>
      <c r="S43" s="241" t="s">
        <v>584</v>
      </c>
      <c r="T43" s="241">
        <v>0</v>
      </c>
      <c r="U43" s="241" t="s">
        <v>584</v>
      </c>
      <c r="V43" s="241">
        <v>0</v>
      </c>
      <c r="W43" s="241" t="s">
        <v>584</v>
      </c>
      <c r="X43" s="241">
        <v>0</v>
      </c>
      <c r="Y43" s="241" t="s">
        <v>584</v>
      </c>
      <c r="Z43" s="241">
        <v>0</v>
      </c>
      <c r="AA43" s="241" t="s">
        <v>584</v>
      </c>
      <c r="AB43" s="241">
        <v>0</v>
      </c>
      <c r="AC43" s="241">
        <v>0</v>
      </c>
    </row>
    <row r="44" spans="1:29" s="242" customFormat="1" x14ac:dyDescent="0.25">
      <c r="A44" s="243" t="s">
        <v>548</v>
      </c>
      <c r="B44" s="244" t="s">
        <v>549</v>
      </c>
      <c r="C44" s="241"/>
      <c r="D44" s="241"/>
      <c r="E44" s="241"/>
      <c r="F44" s="241"/>
      <c r="G44" s="241">
        <v>0</v>
      </c>
      <c r="H44" s="241">
        <v>0</v>
      </c>
      <c r="I44" s="241" t="s">
        <v>584</v>
      </c>
      <c r="J44" s="241">
        <v>0</v>
      </c>
      <c r="K44" s="241" t="s">
        <v>584</v>
      </c>
      <c r="L44" s="241">
        <v>0</v>
      </c>
      <c r="M44" s="241" t="s">
        <v>584</v>
      </c>
      <c r="N44" s="241">
        <v>0</v>
      </c>
      <c r="O44" s="241" t="s">
        <v>584</v>
      </c>
      <c r="P44" s="241">
        <v>0</v>
      </c>
      <c r="Q44" s="241" t="s">
        <v>584</v>
      </c>
      <c r="R44" s="241">
        <v>0</v>
      </c>
      <c r="S44" s="241" t="s">
        <v>584</v>
      </c>
      <c r="T44" s="241">
        <v>0</v>
      </c>
      <c r="U44" s="241" t="s">
        <v>584</v>
      </c>
      <c r="V44" s="241">
        <v>0</v>
      </c>
      <c r="W44" s="241" t="s">
        <v>584</v>
      </c>
      <c r="X44" s="241">
        <v>0</v>
      </c>
      <c r="Y44" s="241" t="s">
        <v>584</v>
      </c>
      <c r="Z44" s="241">
        <v>0</v>
      </c>
      <c r="AA44" s="241" t="s">
        <v>584</v>
      </c>
      <c r="AB44" s="241">
        <v>0</v>
      </c>
      <c r="AC44" s="241">
        <v>0</v>
      </c>
    </row>
    <row r="45" spans="1:29" s="242" customFormat="1" x14ac:dyDescent="0.25">
      <c r="A45" s="243" t="s">
        <v>550</v>
      </c>
      <c r="B45" s="244" t="s">
        <v>551</v>
      </c>
      <c r="C45" s="241"/>
      <c r="D45" s="241"/>
      <c r="E45" s="241"/>
      <c r="F45" s="241"/>
      <c r="G45" s="241">
        <v>0</v>
      </c>
      <c r="H45" s="241">
        <v>0</v>
      </c>
      <c r="I45" s="241" t="s">
        <v>584</v>
      </c>
      <c r="J45" s="241">
        <v>0</v>
      </c>
      <c r="K45" s="241" t="s">
        <v>584</v>
      </c>
      <c r="L45" s="241">
        <v>0</v>
      </c>
      <c r="M45" s="241" t="s">
        <v>584</v>
      </c>
      <c r="N45" s="241">
        <v>0</v>
      </c>
      <c r="O45" s="241" t="s">
        <v>584</v>
      </c>
      <c r="P45" s="241">
        <v>0</v>
      </c>
      <c r="Q45" s="241" t="s">
        <v>584</v>
      </c>
      <c r="R45" s="241">
        <v>0</v>
      </c>
      <c r="S45" s="241" t="s">
        <v>584</v>
      </c>
      <c r="T45" s="241">
        <v>0</v>
      </c>
      <c r="U45" s="241" t="s">
        <v>584</v>
      </c>
      <c r="V45" s="241">
        <v>0</v>
      </c>
      <c r="W45" s="241" t="s">
        <v>584</v>
      </c>
      <c r="X45" s="241">
        <v>0</v>
      </c>
      <c r="Y45" s="241" t="s">
        <v>584</v>
      </c>
      <c r="Z45" s="241">
        <v>0</v>
      </c>
      <c r="AA45" s="241" t="s">
        <v>584</v>
      </c>
      <c r="AB45" s="241">
        <v>0</v>
      </c>
      <c r="AC45" s="241">
        <v>0</v>
      </c>
    </row>
    <row r="46" spans="1:29" s="242" customFormat="1" x14ac:dyDescent="0.25">
      <c r="A46" s="243" t="s">
        <v>552</v>
      </c>
      <c r="B46" s="244" t="s">
        <v>553</v>
      </c>
      <c r="C46" s="241"/>
      <c r="D46" s="241"/>
      <c r="E46" s="241"/>
      <c r="F46" s="241"/>
      <c r="G46" s="241">
        <v>0</v>
      </c>
      <c r="H46" s="241">
        <v>0</v>
      </c>
      <c r="I46" s="241" t="s">
        <v>584</v>
      </c>
      <c r="J46" s="241">
        <v>0</v>
      </c>
      <c r="K46" s="241" t="s">
        <v>584</v>
      </c>
      <c r="L46" s="241">
        <v>0</v>
      </c>
      <c r="M46" s="241" t="s">
        <v>584</v>
      </c>
      <c r="N46" s="241">
        <v>0</v>
      </c>
      <c r="O46" s="241" t="s">
        <v>584</v>
      </c>
      <c r="P46" s="241">
        <v>0</v>
      </c>
      <c r="Q46" s="241" t="s">
        <v>584</v>
      </c>
      <c r="R46" s="241">
        <v>0</v>
      </c>
      <c r="S46" s="241" t="s">
        <v>584</v>
      </c>
      <c r="T46" s="241">
        <v>0</v>
      </c>
      <c r="U46" s="241" t="s">
        <v>584</v>
      </c>
      <c r="V46" s="241">
        <v>0</v>
      </c>
      <c r="W46" s="241" t="s">
        <v>584</v>
      </c>
      <c r="X46" s="241">
        <v>0</v>
      </c>
      <c r="Y46" s="241" t="s">
        <v>584</v>
      </c>
      <c r="Z46" s="241">
        <v>0</v>
      </c>
      <c r="AA46" s="241" t="s">
        <v>584</v>
      </c>
      <c r="AB46" s="241">
        <v>0</v>
      </c>
      <c r="AC46" s="241">
        <v>0</v>
      </c>
    </row>
    <row r="47" spans="1:29"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ht="31.5" x14ac:dyDescent="0.25">
      <c r="A48" s="243" t="s">
        <v>152</v>
      </c>
      <c r="B48" s="246" t="s">
        <v>540</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42" customFormat="1" x14ac:dyDescent="0.25">
      <c r="A49" s="243" t="s">
        <v>151</v>
      </c>
      <c r="B49" s="246" t="s">
        <v>149</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42" customFormat="1" ht="31.5" x14ac:dyDescent="0.25">
      <c r="A50" s="243" t="s">
        <v>150</v>
      </c>
      <c r="B50" s="244" t="s">
        <v>147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42" customFormat="1" ht="31.5" x14ac:dyDescent="0.25">
      <c r="A51" s="243" t="s">
        <v>148</v>
      </c>
      <c r="B51" s="244" t="s">
        <v>145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s="242" customFormat="1" x14ac:dyDescent="0.25">
      <c r="A52" s="243" t="s">
        <v>146</v>
      </c>
      <c r="B52" s="244" t="s">
        <v>143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42" customFormat="1" x14ac:dyDescent="0.25">
      <c r="A53" s="243" t="s">
        <v>144</v>
      </c>
      <c r="B53" s="244" t="s">
        <v>542</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42" customFormat="1" x14ac:dyDescent="0.25">
      <c r="A54" s="243" t="s">
        <v>142</v>
      </c>
      <c r="B54" s="244" t="s">
        <v>543</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42" customFormat="1" x14ac:dyDescent="0.25">
      <c r="A55" s="243" t="s">
        <v>554</v>
      </c>
      <c r="B55" s="244" t="s">
        <v>544</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42" customFormat="1" x14ac:dyDescent="0.25">
      <c r="A56" s="243" t="s">
        <v>555</v>
      </c>
      <c r="B56" s="244" t="s">
        <v>545</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42" customFormat="1" x14ac:dyDescent="0.25">
      <c r="A57" s="243" t="s">
        <v>556</v>
      </c>
      <c r="B57" s="244" t="s">
        <v>547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42" customFormat="1" x14ac:dyDescent="0.25">
      <c r="A58" s="243" t="s">
        <v>557</v>
      </c>
      <c r="B58" s="244" t="s">
        <v>549</v>
      </c>
      <c r="C58" s="241">
        <v>1</v>
      </c>
      <c r="D58" s="241">
        <v>1</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1</v>
      </c>
      <c r="Y58" s="241"/>
      <c r="Z58" s="241">
        <v>1</v>
      </c>
      <c r="AA58" s="241"/>
      <c r="AB58" s="241">
        <v>1</v>
      </c>
      <c r="AC58" s="241">
        <v>1</v>
      </c>
    </row>
    <row r="59" spans="1:29" s="242" customFormat="1" x14ac:dyDescent="0.25">
      <c r="A59" s="243" t="s">
        <v>558</v>
      </c>
      <c r="B59" s="244" t="s">
        <v>551</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42" customFormat="1" x14ac:dyDescent="0.25">
      <c r="A60" s="243" t="s">
        <v>559</v>
      </c>
      <c r="B60" s="244" t="s">
        <v>553</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42" customFormat="1" ht="35.25" customHeight="1"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140</v>
      </c>
      <c r="B62" s="244" t="s">
        <v>139</v>
      </c>
      <c r="C62" s="241">
        <v>45.430664000000007</v>
      </c>
      <c r="D62" s="241">
        <v>50.106099999999998</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45.430664000000007</v>
      </c>
      <c r="Y62" s="241"/>
      <c r="Z62" s="241">
        <v>50.106099999999998</v>
      </c>
      <c r="AA62" s="241"/>
      <c r="AB62" s="241">
        <v>45.430664000000007</v>
      </c>
      <c r="AC62" s="241">
        <v>50.106099999999998</v>
      </c>
    </row>
    <row r="63" spans="1:29" s="242" customFormat="1" x14ac:dyDescent="0.25">
      <c r="A63" s="243" t="s">
        <v>138</v>
      </c>
      <c r="B63" s="244"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42" customFormat="1" x14ac:dyDescent="0.25">
      <c r="A64" s="243" t="s">
        <v>137</v>
      </c>
      <c r="B64" s="246"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42" customFormat="1" x14ac:dyDescent="0.25">
      <c r="A65" s="243" t="s">
        <v>136</v>
      </c>
      <c r="B65" s="246"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42" customFormat="1" x14ac:dyDescent="0.25">
      <c r="A66" s="243" t="s">
        <v>135</v>
      </c>
      <c r="B66" s="246" t="s">
        <v>132</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s="242" customFormat="1" x14ac:dyDescent="0.25">
      <c r="A67" s="243" t="s">
        <v>134</v>
      </c>
      <c r="B67" s="246" t="s">
        <v>560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42" customFormat="1" x14ac:dyDescent="0.25">
      <c r="A68" s="243" t="s">
        <v>561</v>
      </c>
      <c r="B68" s="246" t="s">
        <v>562</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42" customFormat="1" x14ac:dyDescent="0.25">
      <c r="A69" s="243" t="s">
        <v>563</v>
      </c>
      <c r="B69" s="246" t="s">
        <v>564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42" customFormat="1" x14ac:dyDescent="0.25">
      <c r="A70" s="243" t="s">
        <v>565</v>
      </c>
      <c r="B70" s="246" t="s">
        <v>566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42" customFormat="1" x14ac:dyDescent="0.25">
      <c r="A71" s="243" t="s">
        <v>567</v>
      </c>
      <c r="B71" s="246" t="s">
        <v>568</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1</v>
      </c>
      <c r="Y71" s="241"/>
      <c r="Z71" s="241">
        <v>1</v>
      </c>
      <c r="AA71" s="241"/>
      <c r="AB71" s="241">
        <v>1</v>
      </c>
      <c r="AC71" s="241">
        <v>1</v>
      </c>
    </row>
    <row r="72" spans="1:29" s="242" customFormat="1" x14ac:dyDescent="0.25">
      <c r="A72" s="243" t="s">
        <v>569</v>
      </c>
      <c r="B72" s="246" t="s">
        <v>570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42" customFormat="1" x14ac:dyDescent="0.25">
      <c r="A73" s="243" t="s">
        <v>571</v>
      </c>
      <c r="B73" s="246" t="s">
        <v>572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42" customFormat="1" ht="36.75" customHeight="1" x14ac:dyDescent="0.25">
      <c r="A74" s="239" t="s">
        <v>59</v>
      </c>
      <c r="B74" s="247" t="s">
        <v>228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ht="31.5" x14ac:dyDescent="0.25">
      <c r="A76" s="243" t="s">
        <v>223</v>
      </c>
      <c r="B76" s="246" t="s">
        <v>540</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s="242" customFormat="1" x14ac:dyDescent="0.25">
      <c r="A77" s="243" t="s">
        <v>224</v>
      </c>
      <c r="B77" s="246" t="s">
        <v>149</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42" customFormat="1" x14ac:dyDescent="0.25">
      <c r="A78" s="243" t="s">
        <v>225</v>
      </c>
      <c r="B78" s="244" t="s">
        <v>573</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42" customFormat="1" x14ac:dyDescent="0.25">
      <c r="A79" s="243" t="s">
        <v>226</v>
      </c>
      <c r="B79" s="244" t="s">
        <v>542</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v>0</v>
      </c>
      <c r="AA79" s="249"/>
      <c r="AB79" s="241">
        <v>0</v>
      </c>
      <c r="AC79" s="241">
        <v>0</v>
      </c>
    </row>
    <row r="80" spans="1:29" s="242" customFormat="1" x14ac:dyDescent="0.25">
      <c r="A80" s="243" t="s">
        <v>227</v>
      </c>
      <c r="B80" s="244" t="s">
        <v>543</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v>0</v>
      </c>
      <c r="AA80" s="249"/>
      <c r="AB80" s="241">
        <v>0</v>
      </c>
      <c r="AC80" s="241">
        <v>0</v>
      </c>
    </row>
    <row r="81" spans="1:29" s="242" customFormat="1" x14ac:dyDescent="0.25">
      <c r="A81" s="243" t="s">
        <v>574</v>
      </c>
      <c r="B81" s="244" t="s">
        <v>544</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v>0</v>
      </c>
      <c r="AA81" s="249"/>
      <c r="AB81" s="241">
        <v>0</v>
      </c>
      <c r="AC81" s="241">
        <v>0</v>
      </c>
    </row>
    <row r="82" spans="1:29" s="242" customFormat="1" x14ac:dyDescent="0.25">
      <c r="A82" s="243" t="s">
        <v>575</v>
      </c>
      <c r="B82" s="244" t="s">
        <v>545</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v>0</v>
      </c>
      <c r="AA82" s="249"/>
      <c r="AB82" s="241">
        <v>0</v>
      </c>
      <c r="AC82" s="241">
        <v>0</v>
      </c>
    </row>
    <row r="83" spans="1:29" s="242" customFormat="1" x14ac:dyDescent="0.25">
      <c r="A83" s="243" t="s">
        <v>576</v>
      </c>
      <c r="B83" s="244" t="s">
        <v>547</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v>0</v>
      </c>
      <c r="AA83" s="249"/>
      <c r="AB83" s="241">
        <v>0</v>
      </c>
      <c r="AC83" s="241">
        <v>0</v>
      </c>
    </row>
    <row r="84" spans="1:29" s="242" customFormat="1" x14ac:dyDescent="0.25">
      <c r="A84" s="243" t="s">
        <v>577</v>
      </c>
      <c r="B84" s="244" t="s">
        <v>549</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1</v>
      </c>
      <c r="Y84" s="249"/>
      <c r="Z84" s="241">
        <v>1</v>
      </c>
      <c r="AA84" s="249"/>
      <c r="AB84" s="241">
        <v>1</v>
      </c>
      <c r="AC84" s="241">
        <v>1</v>
      </c>
    </row>
    <row r="85" spans="1:29" s="242" customFormat="1" x14ac:dyDescent="0.25">
      <c r="A85" s="243" t="s">
        <v>578</v>
      </c>
      <c r="B85" s="244" t="s">
        <v>551</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v>0</v>
      </c>
      <c r="AA85" s="249"/>
      <c r="AB85" s="241">
        <v>0</v>
      </c>
      <c r="AC85" s="241">
        <v>0</v>
      </c>
    </row>
    <row r="86" spans="1:29" s="242" customFormat="1" ht="13.5" customHeight="1" x14ac:dyDescent="0.25">
      <c r="A86" s="243" t="s">
        <v>579</v>
      </c>
      <c r="B86" s="244" t="s">
        <v>553</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v>0</v>
      </c>
      <c r="AA86" s="249"/>
      <c r="AB86" s="241">
        <v>0</v>
      </c>
      <c r="AC86" s="241">
        <v>0</v>
      </c>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H_TP1900.PR.0041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Реконструкция телемеханики c выполнением ЭМБ на ПС 110/10 кВ Сосновская (замена системы телемеханики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399" t="s">
        <v>463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474</v>
      </c>
      <c r="F22" s="407"/>
      <c r="G22" s="407"/>
      <c r="H22" s="407"/>
      <c r="I22" s="407"/>
      <c r="J22" s="407"/>
      <c r="K22" s="407"/>
      <c r="L22" s="408"/>
      <c r="M22" s="400" t="s">
        <v>50</v>
      </c>
      <c r="N22" s="400" t="s">
        <v>49</v>
      </c>
      <c r="O22" s="400" t="s">
        <v>48</v>
      </c>
      <c r="P22" s="409" t="s">
        <v>236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132</v>
      </c>
      <c r="G23" s="417" t="s">
        <v>131</v>
      </c>
      <c r="H23" s="417" t="s">
        <v>130</v>
      </c>
      <c r="I23" s="421" t="s">
        <v>386</v>
      </c>
      <c r="J23" s="421" t="s">
        <v>387</v>
      </c>
      <c r="K23" s="421" t="s">
        <v>388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17" t="s">
        <v>14</v>
      </c>
      <c r="AG24" s="117" t="s">
        <v>13</v>
      </c>
      <c r="AH24" s="118" t="s">
        <v>3</v>
      </c>
      <c r="AI24" s="118"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2" sqref="B22"/>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66" t="s">
        <v>70</v>
      </c>
    </row>
    <row r="2" spans="1:6" ht="18.75" x14ac:dyDescent="0.3">
      <c r="B2" s="167" t="s">
        <v>11</v>
      </c>
    </row>
    <row r="3" spans="1:6" ht="18.75" x14ac:dyDescent="0.3">
      <c r="B3" s="167" t="s">
        <v>516</v>
      </c>
    </row>
    <row r="4" spans="1:6" x14ac:dyDescent="0.25">
      <c r="B4" s="41"/>
    </row>
    <row r="5" spans="1:6" ht="18.75" x14ac:dyDescent="0.3">
      <c r="A5" s="424" t="str">
        <f>'6.2. Паспорт фин осв ввод'!A4:AC4</f>
        <v>Год раскрытия информации: 2023 год</v>
      </c>
      <c r="B5" s="424"/>
      <c r="C5" s="56"/>
      <c r="D5" s="56"/>
      <c r="E5" s="56"/>
      <c r="F5" s="56"/>
    </row>
    <row r="6" spans="1:6" ht="18.75" x14ac:dyDescent="0.3">
      <c r="A6" s="119"/>
      <c r="B6" s="119"/>
      <c r="C6" s="119"/>
      <c r="D6" s="119"/>
      <c r="E6" s="119"/>
      <c r="F6" s="119"/>
    </row>
    <row r="7" spans="1:6" ht="18.75" x14ac:dyDescent="0.25">
      <c r="A7" s="260" t="s">
        <v>10</v>
      </c>
      <c r="B7" s="260"/>
      <c r="C7" s="168"/>
      <c r="D7" s="168"/>
      <c r="E7" s="168"/>
      <c r="F7" s="168"/>
    </row>
    <row r="8" spans="1:6" ht="18.75" x14ac:dyDescent="0.25">
      <c r="A8" s="168"/>
      <c r="B8" s="168"/>
      <c r="C8" s="168"/>
      <c r="D8" s="168"/>
      <c r="E8" s="168"/>
      <c r="F8" s="168"/>
    </row>
    <row r="9" spans="1:6" x14ac:dyDescent="0.25">
      <c r="A9" s="309" t="str">
        <f>'1. паспорт местоположение'!A9:C9</f>
        <v>АО "Россети Тюмень"</v>
      </c>
      <c r="B9" s="309"/>
      <c r="C9" s="173"/>
      <c r="D9" s="173"/>
      <c r="E9" s="173"/>
      <c r="F9" s="173"/>
    </row>
    <row r="10" spans="1:6" x14ac:dyDescent="0.25">
      <c r="A10" s="257" t="s">
        <v>9</v>
      </c>
      <c r="B10" s="257"/>
      <c r="C10" s="174"/>
      <c r="D10" s="174"/>
      <c r="E10" s="174"/>
      <c r="F10" s="174"/>
    </row>
    <row r="11" spans="1:6" ht="18.75" x14ac:dyDescent="0.25">
      <c r="A11" s="168"/>
      <c r="B11" s="168"/>
      <c r="C11" s="168"/>
      <c r="D11" s="168"/>
      <c r="E11" s="168"/>
      <c r="F11" s="168"/>
    </row>
    <row r="12" spans="1:6" ht="30.75" customHeight="1" x14ac:dyDescent="0.25">
      <c r="A12" s="309" t="str">
        <f>'1. паспорт местоположение'!A12:C12</f>
        <v>H_TP1900.PR.0041</v>
      </c>
      <c r="B12" s="309"/>
      <c r="C12" s="173"/>
      <c r="D12" s="173"/>
      <c r="E12" s="173"/>
      <c r="F12" s="173"/>
    </row>
    <row r="13" spans="1:6" x14ac:dyDescent="0.25">
      <c r="A13" s="257" t="s">
        <v>8</v>
      </c>
      <c r="B13" s="257"/>
      <c r="C13" s="174"/>
      <c r="D13" s="174"/>
      <c r="E13" s="174"/>
      <c r="F13" s="174"/>
    </row>
    <row r="14" spans="1:6" ht="18.75" x14ac:dyDescent="0.25">
      <c r="A14" s="11"/>
      <c r="B14" s="11"/>
      <c r="C14" s="11"/>
      <c r="D14" s="11"/>
      <c r="E14" s="11"/>
      <c r="F14" s="11"/>
    </row>
    <row r="15" spans="1:6" ht="50.25" customHeight="1" x14ac:dyDescent="0.25">
      <c r="A15" s="262" t="str">
        <f>'1. паспорт местоположение'!A15:C15</f>
        <v>Реконструкция телемеханики c выполнением ЭМБ на ПС 110/10 кВ Сосновская (замена системы телемеханики 1 шт.)</v>
      </c>
      <c r="B15" s="262"/>
      <c r="C15" s="173"/>
      <c r="D15" s="173"/>
      <c r="E15" s="173"/>
      <c r="F15" s="173"/>
    </row>
    <row r="16" spans="1:6" x14ac:dyDescent="0.25">
      <c r="A16" s="257" t="s">
        <v>7</v>
      </c>
      <c r="B16" s="257"/>
      <c r="C16" s="174"/>
      <c r="D16" s="174"/>
      <c r="E16" s="174"/>
      <c r="F16" s="174"/>
    </row>
    <row r="17" spans="1:2" x14ac:dyDescent="0.25">
      <c r="B17" s="88"/>
    </row>
    <row r="18" spans="1:2" ht="33.75" customHeight="1" x14ac:dyDescent="0.25">
      <c r="A18" s="428" t="s">
        <v>464</v>
      </c>
      <c r="B18" s="429"/>
    </row>
    <row r="19" spans="1:2" x14ac:dyDescent="0.25">
      <c r="B19" s="41"/>
    </row>
    <row r="20" spans="1:2" ht="16.5" thickBot="1" x14ac:dyDescent="0.3">
      <c r="B20" s="89"/>
    </row>
    <row r="21" spans="1:2" ht="83.25" customHeight="1" thickBot="1" x14ac:dyDescent="0.3">
      <c r="A21" s="90" t="s">
        <v>336</v>
      </c>
      <c r="B21" s="91" t="str">
        <f>A15</f>
        <v>Реконструкция телемеханики c выполнением ЭМБ на ПС 110/10 кВ Сосновская (замена системы телемеханики 1 шт.)</v>
      </c>
    </row>
    <row r="22" spans="1:2" ht="27.75" customHeight="1" thickBot="1" x14ac:dyDescent="0.3">
      <c r="A22" s="90" t="s">
        <v>337</v>
      </c>
      <c r="B22" s="91" t="s">
        <v>515</v>
      </c>
    </row>
    <row r="23" spans="1:2" ht="22.5" customHeight="1" thickBot="1" x14ac:dyDescent="0.3">
      <c r="A23" s="90" t="s">
        <v>317</v>
      </c>
      <c r="B23" s="219" t="s">
        <v>518</v>
      </c>
    </row>
    <row r="24" spans="1:2" ht="24.75" customHeight="1" thickBot="1" x14ac:dyDescent="0.3">
      <c r="A24" s="90" t="s">
        <v>338</v>
      </c>
      <c r="B24" s="92">
        <v>1</v>
      </c>
    </row>
    <row r="25" spans="1:2" ht="28.5" customHeight="1" thickBot="1" x14ac:dyDescent="0.3">
      <c r="A25" s="93" t="s">
        <v>339</v>
      </c>
      <c r="B25" s="91">
        <v>2027</v>
      </c>
    </row>
    <row r="26" spans="1:2" ht="37.5" customHeight="1" thickBot="1" x14ac:dyDescent="0.3">
      <c r="A26" s="94" t="s">
        <v>340</v>
      </c>
      <c r="B26" s="95" t="str">
        <f>'3.3 паспорт описание'!C30</f>
        <v>Н</v>
      </c>
    </row>
    <row r="27" spans="1:2" ht="29.25" thickBot="1" x14ac:dyDescent="0.3">
      <c r="A27" s="102" t="s">
        <v>532</v>
      </c>
      <c r="B27" s="229">
        <f>+'6.2. Паспорт фин осв ввод'!AC24</f>
        <v>59.777467999999999</v>
      </c>
    </row>
    <row r="28" spans="1:2" ht="16.5" thickBot="1" x14ac:dyDescent="0.3">
      <c r="A28" s="97" t="s">
        <v>341</v>
      </c>
      <c r="B28" s="97" t="s">
        <v>525</v>
      </c>
    </row>
    <row r="29" spans="1:2" ht="29.25" thickBot="1" x14ac:dyDescent="0.3">
      <c r="A29" s="103" t="s">
        <v>342</v>
      </c>
      <c r="B29" s="97" t="s">
        <v>517</v>
      </c>
    </row>
    <row r="30" spans="1:2" ht="29.25" thickBot="1" x14ac:dyDescent="0.3">
      <c r="A30" s="103" t="s">
        <v>343</v>
      </c>
      <c r="B30" s="140" t="s">
        <v>517</v>
      </c>
    </row>
    <row r="31" spans="1:2" ht="16.5" thickBot="1" x14ac:dyDescent="0.3">
      <c r="A31" s="97" t="s">
        <v>344</v>
      </c>
      <c r="B31" s="97"/>
    </row>
    <row r="32" spans="1:2" ht="29.25" thickBot="1" x14ac:dyDescent="0.3">
      <c r="A32" s="103" t="s">
        <v>345</v>
      </c>
      <c r="B32" s="97">
        <v>0</v>
      </c>
    </row>
    <row r="33" spans="1:2" ht="16.5" thickBot="1" x14ac:dyDescent="0.3">
      <c r="A33" s="97" t="s">
        <v>488</v>
      </c>
      <c r="B33" s="149">
        <v>0</v>
      </c>
    </row>
    <row r="34" spans="1:2" ht="16.5" thickBot="1" x14ac:dyDescent="0.3">
      <c r="A34" s="97" t="s">
        <v>347</v>
      </c>
      <c r="B34" s="149">
        <v>0</v>
      </c>
    </row>
    <row r="35" spans="1:2" ht="16.5" thickBot="1" x14ac:dyDescent="0.3">
      <c r="A35" s="97" t="s">
        <v>348</v>
      </c>
      <c r="B35" s="149">
        <v>0</v>
      </c>
    </row>
    <row r="36" spans="1:2" ht="16.5" thickBot="1" x14ac:dyDescent="0.3">
      <c r="A36" s="97" t="s">
        <v>349</v>
      </c>
      <c r="B36" s="149">
        <v>0</v>
      </c>
    </row>
    <row r="37" spans="1:2" ht="29.25" thickBot="1" x14ac:dyDescent="0.3">
      <c r="A37" s="103" t="s">
        <v>350</v>
      </c>
      <c r="B37" s="97">
        <v>0</v>
      </c>
    </row>
    <row r="38" spans="1:2" ht="16.5" thickBot="1" x14ac:dyDescent="0.3">
      <c r="A38" s="97" t="s">
        <v>346</v>
      </c>
      <c r="B38" s="97">
        <v>0</v>
      </c>
    </row>
    <row r="39" spans="1:2" ht="16.5" thickBot="1" x14ac:dyDescent="0.3">
      <c r="A39" s="97" t="s">
        <v>347</v>
      </c>
      <c r="B39" s="97">
        <v>0</v>
      </c>
    </row>
    <row r="40" spans="1:2" ht="16.5" thickBot="1" x14ac:dyDescent="0.3">
      <c r="A40" s="97" t="s">
        <v>348</v>
      </c>
      <c r="B40" s="97">
        <v>0</v>
      </c>
    </row>
    <row r="41" spans="1:2" ht="16.5" thickBot="1" x14ac:dyDescent="0.3">
      <c r="A41" s="97" t="s">
        <v>349</v>
      </c>
      <c r="B41" s="97">
        <v>0</v>
      </c>
    </row>
    <row r="42" spans="1:2" ht="29.25" thickBot="1" x14ac:dyDescent="0.3">
      <c r="A42" s="103" t="s">
        <v>351</v>
      </c>
      <c r="B42" s="97">
        <v>0</v>
      </c>
    </row>
    <row r="43" spans="1:2" ht="16.5" thickBot="1" x14ac:dyDescent="0.3">
      <c r="A43" s="97" t="s">
        <v>346</v>
      </c>
      <c r="B43" s="97">
        <v>0</v>
      </c>
    </row>
    <row r="44" spans="1:2" ht="16.5" thickBot="1" x14ac:dyDescent="0.3">
      <c r="A44" s="97" t="s">
        <v>347</v>
      </c>
      <c r="B44" s="97">
        <v>0</v>
      </c>
    </row>
    <row r="45" spans="1:2" ht="16.5" thickBot="1" x14ac:dyDescent="0.3">
      <c r="A45" s="97" t="s">
        <v>348</v>
      </c>
      <c r="B45" s="97">
        <v>0</v>
      </c>
    </row>
    <row r="46" spans="1:2" ht="16.5" thickBot="1" x14ac:dyDescent="0.3">
      <c r="A46" s="97" t="s">
        <v>349</v>
      </c>
      <c r="B46" s="97">
        <v>0</v>
      </c>
    </row>
    <row r="47" spans="1:2" ht="29.25" thickBot="1" x14ac:dyDescent="0.3">
      <c r="A47" s="96" t="s">
        <v>352</v>
      </c>
      <c r="B47" s="104">
        <v>0</v>
      </c>
    </row>
    <row r="48" spans="1:2" ht="16.5" thickBot="1" x14ac:dyDescent="0.3">
      <c r="A48" s="98" t="s">
        <v>344</v>
      </c>
      <c r="B48" s="104"/>
    </row>
    <row r="49" spans="1:2" ht="16.5" thickBot="1" x14ac:dyDescent="0.3">
      <c r="A49" s="98" t="s">
        <v>353</v>
      </c>
      <c r="B49" s="104">
        <v>0</v>
      </c>
    </row>
    <row r="50" spans="1:2" ht="16.5" thickBot="1" x14ac:dyDescent="0.3">
      <c r="A50" s="98" t="s">
        <v>354</v>
      </c>
      <c r="B50" s="104">
        <v>0</v>
      </c>
    </row>
    <row r="51" spans="1:2" ht="16.5" thickBot="1" x14ac:dyDescent="0.3">
      <c r="A51" s="98" t="s">
        <v>355</v>
      </c>
      <c r="B51" s="104">
        <v>0</v>
      </c>
    </row>
    <row r="52" spans="1:2" ht="16.5" thickBot="1" x14ac:dyDescent="0.3">
      <c r="A52" s="93" t="s">
        <v>356</v>
      </c>
      <c r="B52" s="105">
        <v>0</v>
      </c>
    </row>
    <row r="53" spans="1:2" ht="16.5" thickBot="1" x14ac:dyDescent="0.3">
      <c r="A53" s="93" t="s">
        <v>357</v>
      </c>
      <c r="B53" s="105">
        <v>0</v>
      </c>
    </row>
    <row r="54" spans="1:2" ht="16.5" thickBot="1" x14ac:dyDescent="0.3">
      <c r="A54" s="93" t="s">
        <v>358</v>
      </c>
      <c r="B54" s="105">
        <v>0</v>
      </c>
    </row>
    <row r="55" spans="1:2" ht="16.5" thickBot="1" x14ac:dyDescent="0.3">
      <c r="A55" s="94" t="s">
        <v>359</v>
      </c>
      <c r="B55" s="95">
        <v>0</v>
      </c>
    </row>
    <row r="56" spans="1:2" ht="15.75" customHeight="1" thickBot="1" x14ac:dyDescent="0.3">
      <c r="A56" s="96" t="s">
        <v>360</v>
      </c>
      <c r="B56" s="98" t="s">
        <v>361</v>
      </c>
    </row>
    <row r="57" spans="1:2" ht="16.5" thickBot="1" x14ac:dyDescent="0.3">
      <c r="A57" s="100" t="s">
        <v>362</v>
      </c>
      <c r="B57" s="224" t="s">
        <v>539</v>
      </c>
    </row>
    <row r="58" spans="1:2" ht="37.5" customHeight="1" x14ac:dyDescent="0.25">
      <c r="A58" s="100" t="s">
        <v>363</v>
      </c>
      <c r="B58" s="100" t="s">
        <v>517</v>
      </c>
    </row>
    <row r="59" spans="1:2" x14ac:dyDescent="0.25">
      <c r="A59" s="100" t="s">
        <v>364</v>
      </c>
      <c r="B59" s="100" t="s">
        <v>517</v>
      </c>
    </row>
    <row r="60" spans="1:2" x14ac:dyDescent="0.25">
      <c r="A60" s="100" t="s">
        <v>365</v>
      </c>
      <c r="B60" s="100" t="s">
        <v>517</v>
      </c>
    </row>
    <row r="61" spans="1:2" ht="16.5" thickBot="1" x14ac:dyDescent="0.3">
      <c r="A61" s="101" t="s">
        <v>366</v>
      </c>
      <c r="B61" s="101" t="s">
        <v>517</v>
      </c>
    </row>
    <row r="62" spans="1:2" ht="30.75" thickBot="1" x14ac:dyDescent="0.3">
      <c r="A62" s="98" t="s">
        <v>367</v>
      </c>
      <c r="B62" s="99" t="s">
        <v>486</v>
      </c>
    </row>
    <row r="63" spans="1:2" ht="29.25" thickBot="1" x14ac:dyDescent="0.3">
      <c r="A63" s="93" t="s">
        <v>368</v>
      </c>
      <c r="B63" s="99" t="s">
        <v>517</v>
      </c>
    </row>
    <row r="64" spans="1:2" ht="16.5" thickBot="1" x14ac:dyDescent="0.3">
      <c r="A64" s="98" t="s">
        <v>344</v>
      </c>
      <c r="B64" s="106"/>
    </row>
    <row r="65" spans="1:2" ht="16.5" thickBot="1" x14ac:dyDescent="0.3">
      <c r="A65" s="98" t="s">
        <v>369</v>
      </c>
      <c r="B65" s="99">
        <v>0</v>
      </c>
    </row>
    <row r="66" spans="1:2" ht="16.5" thickBot="1" x14ac:dyDescent="0.3">
      <c r="A66" s="98" t="s">
        <v>370</v>
      </c>
      <c r="B66" s="106">
        <v>0</v>
      </c>
    </row>
    <row r="67" spans="1:2" ht="16.5" thickBot="1" x14ac:dyDescent="0.3">
      <c r="A67" s="107" t="s">
        <v>371</v>
      </c>
      <c r="B67" s="165" t="s">
        <v>517</v>
      </c>
    </row>
    <row r="68" spans="1:2" ht="16.5" thickBot="1" x14ac:dyDescent="0.3">
      <c r="A68" s="93" t="s">
        <v>372</v>
      </c>
      <c r="B68" s="105" t="s">
        <v>517</v>
      </c>
    </row>
    <row r="69" spans="1:2" ht="16.5" thickBot="1" x14ac:dyDescent="0.3">
      <c r="A69" s="100" t="s">
        <v>373</v>
      </c>
      <c r="B69" s="108" t="s">
        <v>517</v>
      </c>
    </row>
    <row r="70" spans="1:2" ht="16.5" thickBot="1" x14ac:dyDescent="0.3">
      <c r="A70" s="100" t="s">
        <v>374</v>
      </c>
      <c r="B70" s="108" t="s">
        <v>517</v>
      </c>
    </row>
    <row r="71" spans="1:2" ht="16.5" thickBot="1" x14ac:dyDescent="0.3">
      <c r="A71" s="100" t="s">
        <v>375</v>
      </c>
      <c r="B71" s="108" t="s">
        <v>517</v>
      </c>
    </row>
    <row r="72" spans="1:2" ht="29.25" thickBot="1" x14ac:dyDescent="0.3">
      <c r="A72" s="109" t="s">
        <v>376</v>
      </c>
      <c r="B72" s="106" t="s">
        <v>483</v>
      </c>
    </row>
    <row r="73" spans="1:2" ht="28.5" x14ac:dyDescent="0.25">
      <c r="A73" s="96" t="s">
        <v>377</v>
      </c>
      <c r="B73" s="425" t="s">
        <v>484</v>
      </c>
    </row>
    <row r="74" spans="1:2" x14ac:dyDescent="0.25">
      <c r="A74" s="100" t="s">
        <v>378</v>
      </c>
      <c r="B74" s="426"/>
    </row>
    <row r="75" spans="1:2" x14ac:dyDescent="0.25">
      <c r="A75" s="100" t="s">
        <v>379</v>
      </c>
      <c r="B75" s="426"/>
    </row>
    <row r="76" spans="1:2" x14ac:dyDescent="0.25">
      <c r="A76" s="100" t="s">
        <v>380</v>
      </c>
      <c r="B76" s="426"/>
    </row>
    <row r="77" spans="1:2" x14ac:dyDescent="0.25">
      <c r="A77" s="100" t="s">
        <v>381</v>
      </c>
      <c r="B77" s="426"/>
    </row>
    <row r="78" spans="1:2" ht="16.5" thickBot="1" x14ac:dyDescent="0.3">
      <c r="A78" s="110" t="s">
        <v>382</v>
      </c>
      <c r="B78" s="427"/>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2023-04-19T08:35:33Z</dcterms:modified>
</cp:coreProperties>
</file>